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travelfoodservices-my.sharepoint.com/personal/urmila_jadhav_travelfoodservices_com/Documents/URMILA WORKING/Lucknow/CBTL + Wrapafella/Invoices/"/>
    </mc:Choice>
  </mc:AlternateContent>
  <bookViews>
    <workbookView xWindow="0" yWindow="-300" windowWidth="20490" windowHeight="7950" tabRatio="748"/>
  </bookViews>
  <sheets>
    <sheet name="Bill of Summary" sheetId="78" r:id="rId1"/>
    <sheet name="C&amp;I BOQ Abstract" sheetId="72" r:id="rId2"/>
    <sheet name="C&amp;I BOQ MB" sheetId="77" r:id="rId3"/>
    <sheet name="ELE BOQ abstract" sheetId="73" r:id="rId4"/>
    <sheet name="ELE BOQ MB" sheetId="76" r:id="rId5"/>
    <sheet name="PHE BOQ Abstract" sheetId="75" r:id="rId6"/>
    <sheet name="PHE BOQ MB" sheetId="7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_">#REF!</definedName>
    <definedName name="___dim4">#REF!</definedName>
    <definedName name="___dim4_1">#REF!</definedName>
    <definedName name="___rm4">#REF!</definedName>
    <definedName name="___rm4_1">#REF!</definedName>
    <definedName name="___xlnm.Print_Area_1">#REF!</definedName>
    <definedName name="__dim4">#REF!</definedName>
    <definedName name="__rm4">#REF!</definedName>
    <definedName name="__xlnm.Print_Area_1">#REF!</definedName>
    <definedName name="_a">#REF!</definedName>
    <definedName name="_a_1">#REF!</definedName>
    <definedName name="_a_1_1">#REF!</definedName>
    <definedName name="_a_1_1_1">#REF!</definedName>
    <definedName name="_a_1_1_1_1">#REF!</definedName>
    <definedName name="_a_1_1_1_1_1">#REF!</definedName>
    <definedName name="_a_1_1_1_1_1_1">#REF!</definedName>
    <definedName name="_a_1_1_1_1_3">#REF!</definedName>
    <definedName name="_a_1_1_1_3">#REF!</definedName>
    <definedName name="_a_1_1_1_3_1">#REF!</definedName>
    <definedName name="_a_1_1_3">#REF!</definedName>
    <definedName name="_a_1_1_3_1">#REF!</definedName>
    <definedName name="_a_1_3">#REF!</definedName>
    <definedName name="_a_1_3_1">#REF!</definedName>
    <definedName name="_a_1_9">#REF!</definedName>
    <definedName name="_a_1_9_3">#REF!</definedName>
    <definedName name="_a_10">#REF!</definedName>
    <definedName name="_a_10_3">#REF!</definedName>
    <definedName name="_a_11">#REF!</definedName>
    <definedName name="_a_11_1">#REF!</definedName>
    <definedName name="_a_11_1_3">#REF!</definedName>
    <definedName name="_a_11_3">#REF!</definedName>
    <definedName name="_a_14">#REF!</definedName>
    <definedName name="_a_14_3">#REF!</definedName>
    <definedName name="_a_15">#REF!</definedName>
    <definedName name="_a_15_3">#REF!</definedName>
    <definedName name="_a_16">#REF!</definedName>
    <definedName name="_a_16_3">#REF!</definedName>
    <definedName name="_a_17">#REF!</definedName>
    <definedName name="_a_17_1">#REF!</definedName>
    <definedName name="_a_17_1_3">#REF!</definedName>
    <definedName name="_a_17_3">#REF!</definedName>
    <definedName name="_a_18">#REF!</definedName>
    <definedName name="_a_18_1">#REF!</definedName>
    <definedName name="_a_18_1_1">#REF!</definedName>
    <definedName name="_a_18_1_1_3">#REF!</definedName>
    <definedName name="_a_18_1_3">#REF!</definedName>
    <definedName name="_a_18_2">#REF!</definedName>
    <definedName name="_a_18_2_3">#REF!</definedName>
    <definedName name="_a_18_3">#REF!</definedName>
    <definedName name="_a_19">#REF!</definedName>
    <definedName name="_a_19_3">#REF!</definedName>
    <definedName name="_a_2">#REF!</definedName>
    <definedName name="_a_2_3">#REF!</definedName>
    <definedName name="_a_20">#REF!</definedName>
    <definedName name="_a_20_3">#REF!</definedName>
    <definedName name="_a_21">#REF!</definedName>
    <definedName name="_a_21_1">#REF!</definedName>
    <definedName name="_a_21_1_3">#REF!</definedName>
    <definedName name="_a_21_2">#REF!</definedName>
    <definedName name="_a_21_2_3">#REF!</definedName>
    <definedName name="_a_21_3">#REF!</definedName>
    <definedName name="_a_26">#REF!</definedName>
    <definedName name="_a_26_3">#REF!</definedName>
    <definedName name="_a_27">#REF!</definedName>
    <definedName name="_a_27_3">#REF!</definedName>
    <definedName name="_a_28">#REF!</definedName>
    <definedName name="_a_28_3">#REF!</definedName>
    <definedName name="_a_29">#REF!</definedName>
    <definedName name="_a_29_3">#REF!</definedName>
    <definedName name="_a_3">#REF!</definedName>
    <definedName name="_a_4">#REF!</definedName>
    <definedName name="_a_4_1">#REF!</definedName>
    <definedName name="_a_4_1_1">#REF!</definedName>
    <definedName name="_a_4_1_1_1">#REF!</definedName>
    <definedName name="_a_4_1_1_1_1">#REF!</definedName>
    <definedName name="_a_4_1_1_1_1_1">#REF!</definedName>
    <definedName name="_a_4_1_1_1_1_3">#REF!</definedName>
    <definedName name="_a_4_1_1_1_3">#REF!</definedName>
    <definedName name="_a_4_1_1_1_3_1">#REF!</definedName>
    <definedName name="_a_4_1_1_3">#REF!</definedName>
    <definedName name="_a_4_1_1_3_1">#REF!</definedName>
    <definedName name="_a_4_1_3">#REF!</definedName>
    <definedName name="_a_4_18">#REF!</definedName>
    <definedName name="_a_4_18_1">#REF!</definedName>
    <definedName name="_a_4_18_1_3">#REF!</definedName>
    <definedName name="_a_4_18_3">#REF!</definedName>
    <definedName name="_a_4_21">#REF!</definedName>
    <definedName name="_a_4_21_3">#REF!</definedName>
    <definedName name="_a_4_3">#REF!</definedName>
    <definedName name="_a_5">#REF!</definedName>
    <definedName name="_a_5_3">#REF!</definedName>
    <definedName name="_a_6">#REF!</definedName>
    <definedName name="_a_6_1">#REF!</definedName>
    <definedName name="_a_6_1_3">#REF!</definedName>
    <definedName name="_a_6_18">#REF!</definedName>
    <definedName name="_a_6_18_1">#REF!</definedName>
    <definedName name="_a_6_18_1_3">#REF!</definedName>
    <definedName name="_a_6_18_3">#REF!</definedName>
    <definedName name="_a_6_21">#REF!</definedName>
    <definedName name="_a_6_21_3">#REF!</definedName>
    <definedName name="_a_6_3">#REF!</definedName>
    <definedName name="_a_7">#REF!</definedName>
    <definedName name="_a_7_3">#REF!</definedName>
    <definedName name="_aaa5">#REF!</definedName>
    <definedName name="_bol1">#REF!</definedName>
    <definedName name="_dim4">#REF!</definedName>
    <definedName name="_dim4_1">#REF!</definedName>
    <definedName name="_xlnm._FilterDatabase" localSheetId="1" hidden="1">'C&amp;I BOQ Abstract'!$A$1:$J$3</definedName>
    <definedName name="_xlnm._FilterDatabase" localSheetId="2" hidden="1">'C&amp;I BOQ MB'!$A$1:$J$3</definedName>
    <definedName name="_HDD1">#REF!</definedName>
    <definedName name="_l">#REF!</definedName>
    <definedName name="_l_1">#REF!</definedName>
    <definedName name="_l_1_1">#REF!</definedName>
    <definedName name="_l_1_1_1">#REF!</definedName>
    <definedName name="_l_1_1_1_1">#REF!</definedName>
    <definedName name="_l_1_1_1_1_1">#REF!</definedName>
    <definedName name="_l_1_1_1_1_1_1">#REF!</definedName>
    <definedName name="_l_1_1_17">#REF!</definedName>
    <definedName name="_l_1_1_28">#REF!</definedName>
    <definedName name="_l_1_1_6">#REF!</definedName>
    <definedName name="_l_1_17">#REF!</definedName>
    <definedName name="_l_1_2">#REF!</definedName>
    <definedName name="_l_1_28">#REF!</definedName>
    <definedName name="_l_1_6">#REF!</definedName>
    <definedName name="_l_1_9">#REF!</definedName>
    <definedName name="_l_10">#REF!</definedName>
    <definedName name="_l_10_1">#REF!</definedName>
    <definedName name="_l_10_1_1">#REF!</definedName>
    <definedName name="_l_10_17">#REF!</definedName>
    <definedName name="_l_11">#REF!</definedName>
    <definedName name="_l_11_1">#REF!</definedName>
    <definedName name="_l_12">#REF!</definedName>
    <definedName name="_l_13">#REF!</definedName>
    <definedName name="_l_14">#REF!</definedName>
    <definedName name="_l_14_1">#REF!</definedName>
    <definedName name="_l_14_17">#REF!</definedName>
    <definedName name="_l_15">#REF!</definedName>
    <definedName name="_l_15_1">#REF!</definedName>
    <definedName name="_l_16">#REF!</definedName>
    <definedName name="_l_16_1">#REF!</definedName>
    <definedName name="_l_17">#REF!</definedName>
    <definedName name="_l_17_1">#REF!</definedName>
    <definedName name="_l_17_2">#REF!</definedName>
    <definedName name="_l_18">#REF!</definedName>
    <definedName name="_l_18_1">#REF!</definedName>
    <definedName name="_l_18_1_1">#REF!</definedName>
    <definedName name="_l_18_2">#REF!</definedName>
    <definedName name="_l_19">#REF!</definedName>
    <definedName name="_l_19_1">#REF!</definedName>
    <definedName name="_l_2">#REF!</definedName>
    <definedName name="_l_20">#REF!</definedName>
    <definedName name="_l_20_1">#REF!</definedName>
    <definedName name="_l_21">#REF!</definedName>
    <definedName name="_l_21_1">#REF!</definedName>
    <definedName name="_l_21_1_1">#REF!</definedName>
    <definedName name="_l_21_2">#REF!</definedName>
    <definedName name="_l_22">#REF!</definedName>
    <definedName name="_l_23">#REF!</definedName>
    <definedName name="_l_24">#REF!</definedName>
    <definedName name="_l_25">#REF!</definedName>
    <definedName name="_l_26">#REF!</definedName>
    <definedName name="_l_26_1">#REF!</definedName>
    <definedName name="_l_27">#REF!</definedName>
    <definedName name="_l_27_1">#REF!</definedName>
    <definedName name="_l_28">#REF!</definedName>
    <definedName name="_l_28_1">#REF!</definedName>
    <definedName name="_l_29">#REF!</definedName>
    <definedName name="_l_4">#REF!</definedName>
    <definedName name="_l_4_1">#REF!</definedName>
    <definedName name="_l_4_1_1">#REF!</definedName>
    <definedName name="_l_4_1_1_1">#REF!</definedName>
    <definedName name="_l_4_1_1_1_1">#REF!</definedName>
    <definedName name="_l_4_1_1_1_1_1">#REF!</definedName>
    <definedName name="_l_4_1_17">#REF!</definedName>
    <definedName name="_l_4_1_28">#REF!</definedName>
    <definedName name="_l_4_1_6">#REF!</definedName>
    <definedName name="_l_4_10">#REF!</definedName>
    <definedName name="_l_4_12">#REF!</definedName>
    <definedName name="_l_4_13">#REF!</definedName>
    <definedName name="_l_4_14">#REF!</definedName>
    <definedName name="_l_4_15">#REF!</definedName>
    <definedName name="_l_4_16">#REF!</definedName>
    <definedName name="_l_4_17">#REF!</definedName>
    <definedName name="_l_4_18">#REF!</definedName>
    <definedName name="_l_4_18_1">#REF!</definedName>
    <definedName name="_l_4_19">#REF!</definedName>
    <definedName name="_l_4_20">#REF!</definedName>
    <definedName name="_l_4_21">#REF!</definedName>
    <definedName name="_l_4_21_1">#REF!</definedName>
    <definedName name="_l_4_22">#REF!</definedName>
    <definedName name="_l_4_23">#REF!</definedName>
    <definedName name="_l_4_24">#REF!</definedName>
    <definedName name="_l_4_25">#REF!</definedName>
    <definedName name="_l_4_26">#REF!</definedName>
    <definedName name="_l_4_27">#REF!</definedName>
    <definedName name="_l_4_28">#REF!</definedName>
    <definedName name="_l_4_6">#REF!</definedName>
    <definedName name="_l_4_7">#REF!</definedName>
    <definedName name="_l_4_8">#REF!</definedName>
    <definedName name="_l_4_9">#REF!</definedName>
    <definedName name="_l_5">#REF!</definedName>
    <definedName name="_l_5_17">#REF!</definedName>
    <definedName name="_l_5_28">#REF!</definedName>
    <definedName name="_l_5_6">#REF!</definedName>
    <definedName name="_l_6">#REF!</definedName>
    <definedName name="_l_6_1">#REF!</definedName>
    <definedName name="_l_6_10">#REF!</definedName>
    <definedName name="_l_6_12">#REF!</definedName>
    <definedName name="_l_6_13">#REF!</definedName>
    <definedName name="_l_6_14">#REF!</definedName>
    <definedName name="_l_6_15">#REF!</definedName>
    <definedName name="_l_6_16">#REF!</definedName>
    <definedName name="_l_6_17">#REF!</definedName>
    <definedName name="_l_6_18">#REF!</definedName>
    <definedName name="_l_6_18_1">#REF!</definedName>
    <definedName name="_l_6_19">#REF!</definedName>
    <definedName name="_l_6_20">#REF!</definedName>
    <definedName name="_l_6_21">#REF!</definedName>
    <definedName name="_l_6_21_1">#REF!</definedName>
    <definedName name="_l_6_22">#REF!</definedName>
    <definedName name="_l_6_23">#REF!</definedName>
    <definedName name="_l_6_24">#REF!</definedName>
    <definedName name="_l_6_25">#REF!</definedName>
    <definedName name="_l_6_26">#REF!</definedName>
    <definedName name="_l_6_27">#REF!</definedName>
    <definedName name="_l_6_28">#REF!</definedName>
    <definedName name="_l_6_6">#REF!</definedName>
    <definedName name="_l_6_7">#REF!</definedName>
    <definedName name="_l_6_8">#REF!</definedName>
    <definedName name="_l_6_9">#REF!</definedName>
    <definedName name="_l_6_9_1">#REF!</definedName>
    <definedName name="_l_6_9_1_1">#REF!</definedName>
    <definedName name="_l_7">#REF!</definedName>
    <definedName name="_l_8">#REF!</definedName>
    <definedName name="_l_9">#REF!</definedName>
    <definedName name="_l_9_1">#REF!</definedName>
    <definedName name="_p">#REF!</definedName>
    <definedName name="_p_1">#REF!</definedName>
    <definedName name="_p_1_1">#REF!</definedName>
    <definedName name="_p_1_1_1">#REF!</definedName>
    <definedName name="_p_1_1_1_1">#REF!</definedName>
    <definedName name="_p_1_1_1_1_1">#REF!</definedName>
    <definedName name="_p_1_1_1_1_1_1">#REF!</definedName>
    <definedName name="_p_1_1_17">#REF!</definedName>
    <definedName name="_p_1_1_28">#REF!</definedName>
    <definedName name="_p_1_1_6">#REF!</definedName>
    <definedName name="_p_1_17">#REF!</definedName>
    <definedName name="_p_1_2">#REF!</definedName>
    <definedName name="_p_1_28">#REF!</definedName>
    <definedName name="_p_1_6">#REF!</definedName>
    <definedName name="_p_1_9">#REF!</definedName>
    <definedName name="_p_10">#REF!</definedName>
    <definedName name="_p_10_1">#REF!</definedName>
    <definedName name="_p_10_1_1">#REF!</definedName>
    <definedName name="_p_10_17">#REF!</definedName>
    <definedName name="_p_11">#REF!</definedName>
    <definedName name="_p_11_1">#REF!</definedName>
    <definedName name="_p_12">#REF!</definedName>
    <definedName name="_p_13">#REF!</definedName>
    <definedName name="_p_14">#REF!</definedName>
    <definedName name="_p_14_1">#REF!</definedName>
    <definedName name="_p_14_17">#REF!</definedName>
    <definedName name="_p_15">#REF!</definedName>
    <definedName name="_p_15_1">#REF!</definedName>
    <definedName name="_p_16">#REF!</definedName>
    <definedName name="_p_16_1">#REF!</definedName>
    <definedName name="_p_17">#REF!</definedName>
    <definedName name="_p_17_1">#REF!</definedName>
    <definedName name="_p_17_2">#REF!</definedName>
    <definedName name="_p_18">#REF!</definedName>
    <definedName name="_p_18_1">#REF!</definedName>
    <definedName name="_p_18_1_1">#REF!</definedName>
    <definedName name="_p_18_2">#REF!</definedName>
    <definedName name="_p_19">#REF!</definedName>
    <definedName name="_p_19_1">#REF!</definedName>
    <definedName name="_p_2">#REF!</definedName>
    <definedName name="_p_20">#REF!</definedName>
    <definedName name="_p_20_1">#REF!</definedName>
    <definedName name="_p_21">#REF!</definedName>
    <definedName name="_p_21_1">#REF!</definedName>
    <definedName name="_p_21_1_1">#REF!</definedName>
    <definedName name="_p_21_2">#REF!</definedName>
    <definedName name="_p_22">#REF!</definedName>
    <definedName name="_p_23">#REF!</definedName>
    <definedName name="_p_24">#REF!</definedName>
    <definedName name="_p_25">#REF!</definedName>
    <definedName name="_p_26">#REF!</definedName>
    <definedName name="_p_26_1">#REF!</definedName>
    <definedName name="_p_27">#REF!</definedName>
    <definedName name="_p_27_1">#REF!</definedName>
    <definedName name="_p_28">#REF!</definedName>
    <definedName name="_p_28_1">#REF!</definedName>
    <definedName name="_p_29">#REF!</definedName>
    <definedName name="_p_4">#REF!</definedName>
    <definedName name="_p_4_1">#REF!</definedName>
    <definedName name="_p_4_1_1">#REF!</definedName>
    <definedName name="_p_4_1_1_1">#REF!</definedName>
    <definedName name="_p_4_1_1_1_1">#REF!</definedName>
    <definedName name="_p_4_1_1_1_1_1">#REF!</definedName>
    <definedName name="_p_4_1_17">#REF!</definedName>
    <definedName name="_p_4_1_28">#REF!</definedName>
    <definedName name="_p_4_1_6">#REF!</definedName>
    <definedName name="_p_4_10">#REF!</definedName>
    <definedName name="_p_4_12">#REF!</definedName>
    <definedName name="_p_4_13">#REF!</definedName>
    <definedName name="_p_4_14">#REF!</definedName>
    <definedName name="_p_4_15">#REF!</definedName>
    <definedName name="_p_4_16">#REF!</definedName>
    <definedName name="_p_4_17">#REF!</definedName>
    <definedName name="_p_4_18">#REF!</definedName>
    <definedName name="_p_4_18_1">#REF!</definedName>
    <definedName name="_p_4_19">#REF!</definedName>
    <definedName name="_p_4_20">#REF!</definedName>
    <definedName name="_p_4_21">#REF!</definedName>
    <definedName name="_p_4_21_1">#REF!</definedName>
    <definedName name="_p_4_22">#REF!</definedName>
    <definedName name="_p_4_23">#REF!</definedName>
    <definedName name="_p_4_24">#REF!</definedName>
    <definedName name="_p_4_25">#REF!</definedName>
    <definedName name="_p_4_26">#REF!</definedName>
    <definedName name="_p_4_27">#REF!</definedName>
    <definedName name="_p_4_28">#REF!</definedName>
    <definedName name="_p_4_6">#REF!</definedName>
    <definedName name="_p_4_7">#REF!</definedName>
    <definedName name="_p_4_8">#REF!</definedName>
    <definedName name="_p_4_9">#REF!</definedName>
    <definedName name="_p_5">#REF!</definedName>
    <definedName name="_p_5_17">#REF!</definedName>
    <definedName name="_p_5_28">#REF!</definedName>
    <definedName name="_p_5_6">#REF!</definedName>
    <definedName name="_p_6">#REF!</definedName>
    <definedName name="_p_6_1">#REF!</definedName>
    <definedName name="_p_6_10">#REF!</definedName>
    <definedName name="_p_6_12">#REF!</definedName>
    <definedName name="_p_6_13">#REF!</definedName>
    <definedName name="_p_6_14">#REF!</definedName>
    <definedName name="_p_6_15">#REF!</definedName>
    <definedName name="_p_6_16">#REF!</definedName>
    <definedName name="_p_6_17">#REF!</definedName>
    <definedName name="_p_6_18">#REF!</definedName>
    <definedName name="_p_6_18_1">#REF!</definedName>
    <definedName name="_p_6_19">#REF!</definedName>
    <definedName name="_p_6_20">#REF!</definedName>
    <definedName name="_p_6_21">#REF!</definedName>
    <definedName name="_p_6_21_1">#REF!</definedName>
    <definedName name="_p_6_22">#REF!</definedName>
    <definedName name="_p_6_23">#REF!</definedName>
    <definedName name="_p_6_24">#REF!</definedName>
    <definedName name="_p_6_25">#REF!</definedName>
    <definedName name="_p_6_26">#REF!</definedName>
    <definedName name="_p_6_27">#REF!</definedName>
    <definedName name="_p_6_28">#REF!</definedName>
    <definedName name="_p_6_6">#REF!</definedName>
    <definedName name="_p_6_7">#REF!</definedName>
    <definedName name="_p_6_8">#REF!</definedName>
    <definedName name="_p_6_9">#REF!</definedName>
    <definedName name="_p_6_9_1">#REF!</definedName>
    <definedName name="_p_6_9_1_1">#REF!</definedName>
    <definedName name="_p_7">#REF!</definedName>
    <definedName name="_p_8">#REF!</definedName>
    <definedName name="_p_9">#REF!</definedName>
    <definedName name="_p_9_1">#REF!</definedName>
    <definedName name="_rim4">#REF!</definedName>
    <definedName name="_rm4">#REF!</definedName>
    <definedName name="_rm4_1">#REF!</definedName>
    <definedName name="_Toc458400507_2">#REF!</definedName>
    <definedName name="A">#REF!</definedName>
    <definedName name="A_10">"'file://Deserver/design/USER/HOUSING/SIRISH/temp.xls'#$'PRECAST lightconc_II'.$J$19"</definedName>
    <definedName name="A_12">"'file://Deserver/design/USER/HOUSING/SIRISH/temp.xls'#$'PRECAST lightconc_II'.$J$19"</definedName>
    <definedName name="A_13">"'file://Deserver/design/USER/HOUSING/SIRISH/temp.xls'#$'PRECAST lightconc_II'.$J$19"</definedName>
    <definedName name="A_14">"'file://Deserver/design/USER/HOUSING/SIRISH/temp.xls'#$'PRECAST lightconc_II'.$J$19"</definedName>
    <definedName name="A_15">"'file://Deserver/design/USER/HOUSING/SIRISH/temp.xls'#$'PRECAST lightconc_II'.$J$19"</definedName>
    <definedName name="A_16">"'file://Deserver/design/USER/HOUSING/SIRISH/temp.xls'#$'PRECAST lightconc_II'.$J$19"</definedName>
    <definedName name="A_17">"'file://Deserver/design/USER/HOUSING/SIRISH/temp.xls'#$'PRECAST lightconc_II'.$J$19"</definedName>
    <definedName name="A_18">"'file://Deserver/design/USER/HOUSING/SIRISH/temp.xls'#$'PRECAST lightconc_II'.$J$19"</definedName>
    <definedName name="A_19">"'file://Deserver/design/USER/HOUSING/SIRISH/temp.xls'#$'PRECAST lightconc_II'.$J$19"</definedName>
    <definedName name="A_20">"'file://Deserver/design/USER/HOUSING/SIRISH/temp.xls'#$'PRECAST lightconc_II'.$J$19"</definedName>
    <definedName name="A_21">"'file://Deserver/design/USER/HOUSING/SIRISH/temp.xls'#$'PRECAST lightconc_II'.$J$19"</definedName>
    <definedName name="A_22">"'file://Deserver/design/USER/HOUSING/SIRISH/temp.xls'#$'PRECAST lightconc_II'.$J$19"</definedName>
    <definedName name="A_23">"'file://Deserver/design/USER/HOUSING/SIRISH/temp.xls'#$'PRECAST lightconc_II'.$J$19"</definedName>
    <definedName name="A_24">"'file://Deserver/design/USER/HOUSING/SIRISH/temp.xls'#$'PRECAST lightconc_II'.$J$19"</definedName>
    <definedName name="A_25">"'file://Deserver/design/USER/HOUSING/SIRISH/temp.xls'#$'PRECAST lightconc_II'.$J$19"</definedName>
    <definedName name="A_26">"'file://Deserver/design/USER/HOUSING/SIRISH/temp.xls'#$'PRECAST lightconc_II'.$J$19"</definedName>
    <definedName name="A_27">"'file://Deserver/design/USER/HOUSING/SIRISH/temp.xls'#$'PRECAST lightconc_II'.$J$19"</definedName>
    <definedName name="A_28">"'file://Deserver/design/USER/HOUSING/SIRISH/temp.xls'#$'PRECAST lightconc_II'.$J$19"</definedName>
    <definedName name="A_6">"'file://Deserver/design/USER/HOUSING/SIRISH/temp.xls'#$'PRECAST lightconc_II'.$J$19"</definedName>
    <definedName name="A_7">"'file://Deserver/design/USER/HOUSING/SIRISH/temp.xls'#$'PRECAST lightconc_II'.$J$19"</definedName>
    <definedName name="A_8">"'file://Deserver/design/USER/HOUSING/SIRISH/temp.xls'#$'PRECAST lightconc_II'.$J$19"</definedName>
    <definedName name="A_9">"'file://Deserver/design/USER/HOUSING/SIRISH/temp.xls'#$'PRECAST lightconc_II'.$J$19"</definedName>
    <definedName name="A_9_1">"'file://Deserver/design/USER/HOUSING/SIRISH/temp.xls'#$'PRECAST lightconc_II'.$J$19"</definedName>
    <definedName name="A_9_1_1">"'file://Deserver/design/USER/HOUSING/SIRISH/temp.xls'#$'PRECAST lightconc_II'.$J$19"</definedName>
    <definedName name="A1_">#REF!</definedName>
    <definedName name="A10_">#REF!</definedName>
    <definedName name="A13_">#REF!</definedName>
    <definedName name="A13__1">#REF!</definedName>
    <definedName name="A2_">#REF!</definedName>
    <definedName name="A3_">#REF!</definedName>
    <definedName name="A4_">#REF!</definedName>
    <definedName name="A5_">#REF!</definedName>
    <definedName name="A6_">#REF!</definedName>
    <definedName name="A7_">#REF!</definedName>
    <definedName name="A8_">#REF!</definedName>
    <definedName name="A9_">#REF!</definedName>
    <definedName name="acab">#REF!</definedName>
    <definedName name="acabl">#REF!</definedName>
    <definedName name="accab">#REF!</definedName>
    <definedName name="AcctName">#REF!</definedName>
    <definedName name="AcctName_1">#REF!</definedName>
    <definedName name="AcctName_1_3">#REF!</definedName>
    <definedName name="AcctName_10">#REF!</definedName>
    <definedName name="AcctName_10_1">#REF!</definedName>
    <definedName name="AcctName_10_1_3">#REF!</definedName>
    <definedName name="AcctName_10_17">#REF!</definedName>
    <definedName name="AcctName_10_17_3">#REF!</definedName>
    <definedName name="AcctName_11">#REF!</definedName>
    <definedName name="AcctName_11_1">#REF!</definedName>
    <definedName name="AcctName_12">#REF!</definedName>
    <definedName name="AcctName_12_3">#REF!</definedName>
    <definedName name="AcctName_13">#REF!</definedName>
    <definedName name="AcctName_13_3">#REF!</definedName>
    <definedName name="AcctName_14">#REF!</definedName>
    <definedName name="AcctName_15">#REF!</definedName>
    <definedName name="AcctName_15_1">#REF!</definedName>
    <definedName name="AcctName_16">#REF!</definedName>
    <definedName name="AcctName_16_1">#REF!</definedName>
    <definedName name="AcctName_16_1_3">#REF!</definedName>
    <definedName name="AcctName_16_3">#REF!</definedName>
    <definedName name="AcctName_17">#REF!</definedName>
    <definedName name="AcctName_17_1">#REF!</definedName>
    <definedName name="AcctName_17_3">#REF!</definedName>
    <definedName name="AcctName_18">#REF!</definedName>
    <definedName name="AcctName_18_1">#REF!</definedName>
    <definedName name="AcctName_18_1_3">#REF!</definedName>
    <definedName name="AcctName_19">#REF!</definedName>
    <definedName name="AcctName_19_1">#REF!</definedName>
    <definedName name="AcctName_2">#REF!</definedName>
    <definedName name="AcctName_20">#REF!</definedName>
    <definedName name="AcctName_20_1">#REF!</definedName>
    <definedName name="AcctName_20_1_3">#REF!</definedName>
    <definedName name="AcctName_21">#REF!</definedName>
    <definedName name="AcctName_21_1">#REF!</definedName>
    <definedName name="AcctName_21_1_1">#REF!</definedName>
    <definedName name="AcctName_22">#REF!</definedName>
    <definedName name="AcctName_22_3">#REF!</definedName>
    <definedName name="AcctName_23">#REF!</definedName>
    <definedName name="AcctName_23_3">#REF!</definedName>
    <definedName name="AcctName_24">#REF!</definedName>
    <definedName name="AcctName_24_3">#REF!</definedName>
    <definedName name="AcctName_25">#REF!</definedName>
    <definedName name="AcctName_25_3">#REF!</definedName>
    <definedName name="AcctName_26">#REF!</definedName>
    <definedName name="AcctName_26_1">#REF!</definedName>
    <definedName name="AcctName_27">#REF!</definedName>
    <definedName name="AcctName_27_1">#REF!</definedName>
    <definedName name="AcctName_28">#REF!</definedName>
    <definedName name="AcctName_28_1">#REF!</definedName>
    <definedName name="AcctName_29">#REF!</definedName>
    <definedName name="AcctName_3">#REF!</definedName>
    <definedName name="AcctName_4">#REF!</definedName>
    <definedName name="AcctName_4_1">#REF!</definedName>
    <definedName name="AcctName_4_1_1">#REF!</definedName>
    <definedName name="AcctName_4_1_1_1">#REF!</definedName>
    <definedName name="AcctName_4_1_1_1_1">#REF!</definedName>
    <definedName name="AcctName_4_1_1_1_1_1">#REF!</definedName>
    <definedName name="AcctName_4_1_1_1_1_3">#REF!</definedName>
    <definedName name="AcctName_4_1_1_1_3">#REF!</definedName>
    <definedName name="AcctName_4_1_1_1_3_1">#REF!</definedName>
    <definedName name="AcctName_4_1_1_3">#REF!</definedName>
    <definedName name="AcctName_4_1_17">#REF!</definedName>
    <definedName name="AcctName_4_1_17_3">#REF!</definedName>
    <definedName name="AcctName_4_1_28">#REF!</definedName>
    <definedName name="AcctName_4_1_3">#REF!</definedName>
    <definedName name="AcctName_4_1_6">#REF!</definedName>
    <definedName name="AcctName_4_10">#REF!</definedName>
    <definedName name="AcctName_4_10_3">#REF!</definedName>
    <definedName name="AcctName_4_12">#REF!</definedName>
    <definedName name="AcctName_4_12_3">#REF!</definedName>
    <definedName name="AcctName_4_13">#REF!</definedName>
    <definedName name="AcctName_4_13_3">#REF!</definedName>
    <definedName name="AcctName_4_14">#REF!</definedName>
    <definedName name="AcctName_4_14_3">#REF!</definedName>
    <definedName name="AcctName_4_15">#REF!</definedName>
    <definedName name="AcctName_4_15_3">#REF!</definedName>
    <definedName name="AcctName_4_16">#REF!</definedName>
    <definedName name="AcctName_4_16_3">#REF!</definedName>
    <definedName name="AcctName_4_17">#REF!</definedName>
    <definedName name="AcctName_4_17_3">#REF!</definedName>
    <definedName name="AcctName_4_18">#REF!</definedName>
    <definedName name="AcctName_4_18_1">#REF!</definedName>
    <definedName name="AcctName_4_18_1_3">#REF!</definedName>
    <definedName name="AcctName_4_19">#REF!</definedName>
    <definedName name="AcctName_4_20">#REF!</definedName>
    <definedName name="AcctName_4_20_3">#REF!</definedName>
    <definedName name="AcctName_4_21">#REF!</definedName>
    <definedName name="AcctName_4_21_1">#REF!</definedName>
    <definedName name="AcctName_4_21_1_3">#REF!</definedName>
    <definedName name="AcctName_4_22">#REF!</definedName>
    <definedName name="AcctName_4_22_3">#REF!</definedName>
    <definedName name="AcctName_4_23">#REF!</definedName>
    <definedName name="AcctName_4_23_3">#REF!</definedName>
    <definedName name="AcctName_4_24">#REF!</definedName>
    <definedName name="AcctName_4_24_3">#REF!</definedName>
    <definedName name="AcctName_4_25">#REF!</definedName>
    <definedName name="AcctName_4_25_3">#REF!</definedName>
    <definedName name="AcctName_4_26">#REF!</definedName>
    <definedName name="AcctName_4_26_3">#REF!</definedName>
    <definedName name="AcctName_4_27">#REF!</definedName>
    <definedName name="AcctName_4_27_3">#REF!</definedName>
    <definedName name="AcctName_4_28">#REF!</definedName>
    <definedName name="AcctName_4_6">#REF!</definedName>
    <definedName name="AcctName_4_7">#REF!</definedName>
    <definedName name="AcctName_4_7_3">#REF!</definedName>
    <definedName name="AcctName_4_8">#REF!</definedName>
    <definedName name="AcctName_4_8_3">#REF!</definedName>
    <definedName name="AcctName_4_9">#REF!</definedName>
    <definedName name="AcctName_4_9_3">#REF!</definedName>
    <definedName name="AcctName_5">#REF!</definedName>
    <definedName name="AcctName_5_17">#REF!</definedName>
    <definedName name="AcctName_5_17_3">#REF!</definedName>
    <definedName name="AcctName_5_28">#REF!</definedName>
    <definedName name="AcctName_5_6">#REF!</definedName>
    <definedName name="AcctName_6">#REF!</definedName>
    <definedName name="AcctName_6_1">#REF!</definedName>
    <definedName name="AcctName_6_10">#REF!</definedName>
    <definedName name="AcctName_6_10_3">#REF!</definedName>
    <definedName name="AcctName_6_12">#REF!</definedName>
    <definedName name="AcctName_6_12_3">#REF!</definedName>
    <definedName name="AcctName_6_13">#REF!</definedName>
    <definedName name="AcctName_6_13_3">#REF!</definedName>
    <definedName name="AcctName_6_14">#REF!</definedName>
    <definedName name="AcctName_6_14_3">#REF!</definedName>
    <definedName name="AcctName_6_15">#REF!</definedName>
    <definedName name="AcctName_6_15_3">#REF!</definedName>
    <definedName name="AcctName_6_16">#REF!</definedName>
    <definedName name="AcctName_6_16_3">#REF!</definedName>
    <definedName name="AcctName_6_17">#REF!</definedName>
    <definedName name="AcctName_6_17_3">#REF!</definedName>
    <definedName name="AcctName_6_18">#REF!</definedName>
    <definedName name="AcctName_6_18_1">#REF!</definedName>
    <definedName name="AcctName_6_18_1_3">#REF!</definedName>
    <definedName name="AcctName_6_19">#REF!</definedName>
    <definedName name="AcctName_6_20">#REF!</definedName>
    <definedName name="AcctName_6_20_3">#REF!</definedName>
    <definedName name="AcctName_6_21">#REF!</definedName>
    <definedName name="AcctName_6_21_1">#REF!</definedName>
    <definedName name="AcctName_6_21_1_3">#REF!</definedName>
    <definedName name="AcctName_6_22">#REF!</definedName>
    <definedName name="AcctName_6_22_3">#REF!</definedName>
    <definedName name="AcctName_6_23">#REF!</definedName>
    <definedName name="AcctName_6_23_3">#REF!</definedName>
    <definedName name="AcctName_6_24">#REF!</definedName>
    <definedName name="AcctName_6_24_3">#REF!</definedName>
    <definedName name="AcctName_6_25">#REF!</definedName>
    <definedName name="AcctName_6_25_3">#REF!</definedName>
    <definedName name="AcctName_6_26">#REF!</definedName>
    <definedName name="AcctName_6_26_3">#REF!</definedName>
    <definedName name="AcctName_6_27">#REF!</definedName>
    <definedName name="AcctName_6_27_3">#REF!</definedName>
    <definedName name="AcctName_6_28">#REF!</definedName>
    <definedName name="AcctName_6_6">#REF!</definedName>
    <definedName name="AcctName_6_7">#REF!</definedName>
    <definedName name="AcctName_6_7_3">#REF!</definedName>
    <definedName name="AcctName_6_8">#REF!</definedName>
    <definedName name="AcctName_6_8_3">#REF!</definedName>
    <definedName name="AcctName_6_9">#REF!</definedName>
    <definedName name="AcctName_6_9_1">#REF!</definedName>
    <definedName name="AcctName_6_9_1_1">#REF!</definedName>
    <definedName name="AcctName_6_9_1_1_3">#REF!</definedName>
    <definedName name="AcctName_6_9_1_3">#REF!</definedName>
    <definedName name="AcctName_7">#REF!</definedName>
    <definedName name="AcctName_8">#REF!</definedName>
    <definedName name="AcctName_8_3">#REF!</definedName>
    <definedName name="AcctName_9">#REF!</definedName>
    <definedName name="AcctName_9_3">#REF!</definedName>
    <definedName name="AcctPrio">#REF!</definedName>
    <definedName name="AcctPrio_1">#REF!</definedName>
    <definedName name="AcctPrio_1_3">#REF!</definedName>
    <definedName name="AcctPrio_10">#REF!</definedName>
    <definedName name="AcctPrio_10_1">#REF!</definedName>
    <definedName name="AcctPrio_10_17">#REF!</definedName>
    <definedName name="AcctPrio_11">#REF!</definedName>
    <definedName name="AcctPrio_11_1">#REF!</definedName>
    <definedName name="AcctPrio_12">#REF!</definedName>
    <definedName name="AcctPrio_13">#REF!</definedName>
    <definedName name="AcctPrio_14">#REF!</definedName>
    <definedName name="AcctPrio_15">#REF!</definedName>
    <definedName name="AcctPrio_15_1">#REF!</definedName>
    <definedName name="AcctPrio_16">#REF!</definedName>
    <definedName name="AcctPrio_16_1">#REF!</definedName>
    <definedName name="AcctPrio_17">#REF!</definedName>
    <definedName name="AcctPrio_17_1">#REF!</definedName>
    <definedName name="AcctPrio_18">#REF!</definedName>
    <definedName name="AcctPrio_18_1">#REF!</definedName>
    <definedName name="AcctPrio_18_1_3">#REF!</definedName>
    <definedName name="AcctPrio_19">#REF!</definedName>
    <definedName name="AcctPrio_19_1">#REF!</definedName>
    <definedName name="AcctPrio_2">#REF!</definedName>
    <definedName name="AcctPrio_20">#REF!</definedName>
    <definedName name="AcctPrio_20_1">#REF!</definedName>
    <definedName name="AcctPrio_21">#REF!</definedName>
    <definedName name="AcctPrio_21_1">#REF!</definedName>
    <definedName name="AcctPrio_21_1_1">#REF!</definedName>
    <definedName name="AcctPrio_22">#REF!</definedName>
    <definedName name="AcctPrio_23">#REF!</definedName>
    <definedName name="AcctPrio_24">#REF!</definedName>
    <definedName name="AcctPrio_25">#REF!</definedName>
    <definedName name="AcctPrio_26">#REF!</definedName>
    <definedName name="AcctPrio_26_1">#REF!</definedName>
    <definedName name="AcctPrio_27">#REF!</definedName>
    <definedName name="AcctPrio_27_1">#REF!</definedName>
    <definedName name="AcctPrio_28">#REF!</definedName>
    <definedName name="AcctPrio_28_1">#REF!</definedName>
    <definedName name="AcctPrio_29">#REF!</definedName>
    <definedName name="AcctPrio_3">#REF!</definedName>
    <definedName name="AcctPrio_4">#REF!</definedName>
    <definedName name="AcctPrio_4_1">#REF!</definedName>
    <definedName name="AcctPrio_4_1_1">#REF!</definedName>
    <definedName name="AcctPrio_4_1_1_1">#REF!</definedName>
    <definedName name="AcctPrio_4_1_1_1_1">#REF!</definedName>
    <definedName name="AcctPrio_4_1_1_1_1_1">#REF!</definedName>
    <definedName name="AcctPrio_4_1_1_1_1_3">#REF!</definedName>
    <definedName name="AcctPrio_4_1_1_1_3">#REF!</definedName>
    <definedName name="AcctPrio_4_1_1_1_3_1">#REF!</definedName>
    <definedName name="AcctPrio_4_1_1_3">#REF!</definedName>
    <definedName name="AcctPrio_4_1_17">#REF!</definedName>
    <definedName name="AcctPrio_4_1_17_3">#REF!</definedName>
    <definedName name="AcctPrio_4_1_28">#REF!</definedName>
    <definedName name="AcctPrio_4_1_3">#REF!</definedName>
    <definedName name="AcctPrio_4_1_6">#REF!</definedName>
    <definedName name="AcctPrio_4_10">#REF!</definedName>
    <definedName name="AcctPrio_4_12">#REF!</definedName>
    <definedName name="AcctPrio_4_13">#REF!</definedName>
    <definedName name="AcctPrio_4_14">#REF!</definedName>
    <definedName name="AcctPrio_4_15">#REF!</definedName>
    <definedName name="AcctPrio_4_16">#REF!</definedName>
    <definedName name="AcctPrio_4_17">#REF!</definedName>
    <definedName name="AcctPrio_4_18">#REF!</definedName>
    <definedName name="AcctPrio_4_18_1">#REF!</definedName>
    <definedName name="AcctPrio_4_18_1_3">#REF!</definedName>
    <definedName name="AcctPrio_4_19">#REF!</definedName>
    <definedName name="AcctPrio_4_20">#REF!</definedName>
    <definedName name="AcctPrio_4_21">#REF!</definedName>
    <definedName name="AcctPrio_4_21_1">#REF!</definedName>
    <definedName name="AcctPrio_4_22">#REF!</definedName>
    <definedName name="AcctPrio_4_23">#REF!</definedName>
    <definedName name="AcctPrio_4_24">#REF!</definedName>
    <definedName name="AcctPrio_4_25">#REF!</definedName>
    <definedName name="AcctPrio_4_26">#REF!</definedName>
    <definedName name="AcctPrio_4_27">#REF!</definedName>
    <definedName name="AcctPrio_4_28">#REF!</definedName>
    <definedName name="AcctPrio_4_6">#REF!</definedName>
    <definedName name="AcctPrio_4_7">#REF!</definedName>
    <definedName name="AcctPrio_4_8">#REF!</definedName>
    <definedName name="AcctPrio_4_9">#REF!</definedName>
    <definedName name="AcctPrio_5">#REF!</definedName>
    <definedName name="AcctPrio_5_17">#REF!</definedName>
    <definedName name="AcctPrio_5_28">#REF!</definedName>
    <definedName name="AcctPrio_5_6">#REF!</definedName>
    <definedName name="AcctPrio_6">#REF!</definedName>
    <definedName name="AcctPrio_6_1">#REF!</definedName>
    <definedName name="AcctPrio_6_10">#REF!</definedName>
    <definedName name="AcctPrio_6_12">#REF!</definedName>
    <definedName name="AcctPrio_6_13">#REF!</definedName>
    <definedName name="AcctPrio_6_14">#REF!</definedName>
    <definedName name="AcctPrio_6_15">#REF!</definedName>
    <definedName name="AcctPrio_6_16">#REF!</definedName>
    <definedName name="AcctPrio_6_17">#REF!</definedName>
    <definedName name="AcctPrio_6_18">#REF!</definedName>
    <definedName name="AcctPrio_6_18_1">#REF!</definedName>
    <definedName name="AcctPrio_6_18_1_3">#REF!</definedName>
    <definedName name="AcctPrio_6_19">#REF!</definedName>
    <definedName name="AcctPrio_6_20">#REF!</definedName>
    <definedName name="AcctPrio_6_21">#REF!</definedName>
    <definedName name="AcctPrio_6_21_1">#REF!</definedName>
    <definedName name="AcctPrio_6_22">#REF!</definedName>
    <definedName name="AcctPrio_6_23">#REF!</definedName>
    <definedName name="AcctPrio_6_24">#REF!</definedName>
    <definedName name="AcctPrio_6_25">#REF!</definedName>
    <definedName name="AcctPrio_6_26">#REF!</definedName>
    <definedName name="AcctPrio_6_27">#REF!</definedName>
    <definedName name="AcctPrio_6_28">#REF!</definedName>
    <definedName name="AcctPrio_6_6">#REF!</definedName>
    <definedName name="AcctPrio_6_7">#REF!</definedName>
    <definedName name="AcctPrio_6_8">#REF!</definedName>
    <definedName name="AcctPrio_6_9">#REF!</definedName>
    <definedName name="AcctPrio_6_9_1">#REF!</definedName>
    <definedName name="AcctPrio_6_9_1_1">#REF!</definedName>
    <definedName name="AcctPrio_7">#REF!</definedName>
    <definedName name="AcctPrio_8">#REF!</definedName>
    <definedName name="AcctPrio_9">#REF!</definedName>
    <definedName name="AcctPrio_Text">#REF!</definedName>
    <definedName name="AcctPrio_Text_1">#REF!</definedName>
    <definedName name="AcctPrio_Text_1_3">#REF!</definedName>
    <definedName name="AcctPrio_Text_10">#REF!</definedName>
    <definedName name="AcctPrio_Text_10_1">#REF!</definedName>
    <definedName name="AcctPrio_Text_10_17">#REF!</definedName>
    <definedName name="AcctPrio_Text_11">#REF!</definedName>
    <definedName name="AcctPrio_Text_11_1">#REF!</definedName>
    <definedName name="AcctPrio_Text_12">#REF!</definedName>
    <definedName name="AcctPrio_Text_13">#REF!</definedName>
    <definedName name="AcctPrio_Text_14">#REF!</definedName>
    <definedName name="AcctPrio_Text_15">#REF!</definedName>
    <definedName name="AcctPrio_Text_15_1">#REF!</definedName>
    <definedName name="AcctPrio_Text_16">#REF!</definedName>
    <definedName name="AcctPrio_Text_16_1">#REF!</definedName>
    <definedName name="AcctPrio_Text_17">#REF!</definedName>
    <definedName name="AcctPrio_Text_17_1">#REF!</definedName>
    <definedName name="AcctPrio_Text_18">#REF!</definedName>
    <definedName name="AcctPrio_Text_18_1">#REF!</definedName>
    <definedName name="AcctPrio_Text_18_1_3">#REF!</definedName>
    <definedName name="AcctPrio_Text_19">#REF!</definedName>
    <definedName name="AcctPrio_Text_19_1">#REF!</definedName>
    <definedName name="AcctPrio_Text_2">#REF!</definedName>
    <definedName name="AcctPrio_Text_20">#REF!</definedName>
    <definedName name="AcctPrio_Text_20_1">#REF!</definedName>
    <definedName name="AcctPrio_Text_21">#REF!</definedName>
    <definedName name="AcctPrio_Text_21_1">#REF!</definedName>
    <definedName name="AcctPrio_Text_21_1_1">#REF!</definedName>
    <definedName name="AcctPrio_Text_22">#REF!</definedName>
    <definedName name="AcctPrio_Text_23">#REF!</definedName>
    <definedName name="AcctPrio_Text_24">#REF!</definedName>
    <definedName name="AcctPrio_Text_25">#REF!</definedName>
    <definedName name="AcctPrio_Text_26">#REF!</definedName>
    <definedName name="AcctPrio_Text_26_1">#REF!</definedName>
    <definedName name="AcctPrio_Text_27">#REF!</definedName>
    <definedName name="AcctPrio_Text_27_1">#REF!</definedName>
    <definedName name="AcctPrio_Text_28">#REF!</definedName>
    <definedName name="AcctPrio_Text_28_1">#REF!</definedName>
    <definedName name="AcctPrio_Text_29">#REF!</definedName>
    <definedName name="AcctPrio_Text_3">#REF!</definedName>
    <definedName name="AcctPrio_Text_4">#REF!</definedName>
    <definedName name="AcctPrio_Text_4_1">#REF!</definedName>
    <definedName name="AcctPrio_Text_4_1_1">#REF!</definedName>
    <definedName name="AcctPrio_Text_4_1_1_1">#REF!</definedName>
    <definedName name="AcctPrio_Text_4_1_1_1_1">#REF!</definedName>
    <definedName name="AcctPrio_Text_4_1_1_1_1_1">#REF!</definedName>
    <definedName name="AcctPrio_Text_4_1_1_1_1_3">#REF!</definedName>
    <definedName name="AcctPrio_Text_4_1_1_1_3">#REF!</definedName>
    <definedName name="AcctPrio_Text_4_1_1_1_3_1">#REF!</definedName>
    <definedName name="AcctPrio_Text_4_1_1_3">#REF!</definedName>
    <definedName name="AcctPrio_Text_4_1_17">#REF!</definedName>
    <definedName name="AcctPrio_Text_4_1_17_3">#REF!</definedName>
    <definedName name="AcctPrio_Text_4_1_28">#REF!</definedName>
    <definedName name="AcctPrio_Text_4_1_3">#REF!</definedName>
    <definedName name="AcctPrio_Text_4_1_6">#REF!</definedName>
    <definedName name="AcctPrio_Text_4_10">#REF!</definedName>
    <definedName name="AcctPrio_Text_4_12">#REF!</definedName>
    <definedName name="AcctPrio_Text_4_13">#REF!</definedName>
    <definedName name="AcctPrio_Text_4_14">#REF!</definedName>
    <definedName name="AcctPrio_Text_4_15">#REF!</definedName>
    <definedName name="AcctPrio_Text_4_16">#REF!</definedName>
    <definedName name="AcctPrio_Text_4_17">#REF!</definedName>
    <definedName name="AcctPrio_Text_4_18">#REF!</definedName>
    <definedName name="AcctPrio_Text_4_18_1">#REF!</definedName>
    <definedName name="AcctPrio_Text_4_18_1_3">#REF!</definedName>
    <definedName name="AcctPrio_Text_4_19">#REF!</definedName>
    <definedName name="AcctPrio_Text_4_20">#REF!</definedName>
    <definedName name="AcctPrio_Text_4_21">#REF!</definedName>
    <definedName name="AcctPrio_Text_4_21_1">#REF!</definedName>
    <definedName name="AcctPrio_Text_4_22">#REF!</definedName>
    <definedName name="AcctPrio_Text_4_23">#REF!</definedName>
    <definedName name="AcctPrio_Text_4_24">#REF!</definedName>
    <definedName name="AcctPrio_Text_4_25">#REF!</definedName>
    <definedName name="AcctPrio_Text_4_26">#REF!</definedName>
    <definedName name="AcctPrio_Text_4_27">#REF!</definedName>
    <definedName name="AcctPrio_Text_4_28">#REF!</definedName>
    <definedName name="AcctPrio_Text_4_6">#REF!</definedName>
    <definedName name="AcctPrio_Text_4_7">#REF!</definedName>
    <definedName name="AcctPrio_Text_4_8">#REF!</definedName>
    <definedName name="AcctPrio_Text_4_9">#REF!</definedName>
    <definedName name="AcctPrio_Text_5">#REF!</definedName>
    <definedName name="AcctPrio_Text_5_17">#REF!</definedName>
    <definedName name="AcctPrio_Text_5_28">#REF!</definedName>
    <definedName name="AcctPrio_Text_5_6">#REF!</definedName>
    <definedName name="AcctPrio_Text_6">#REF!</definedName>
    <definedName name="AcctPrio_Text_6_1">#REF!</definedName>
    <definedName name="AcctPrio_Text_6_10">#REF!</definedName>
    <definedName name="AcctPrio_Text_6_12">#REF!</definedName>
    <definedName name="AcctPrio_Text_6_13">#REF!</definedName>
    <definedName name="AcctPrio_Text_6_14">#REF!</definedName>
    <definedName name="AcctPrio_Text_6_15">#REF!</definedName>
    <definedName name="AcctPrio_Text_6_16">#REF!</definedName>
    <definedName name="AcctPrio_Text_6_17">#REF!</definedName>
    <definedName name="AcctPrio_Text_6_18">#REF!</definedName>
    <definedName name="AcctPrio_Text_6_18_1">#REF!</definedName>
    <definedName name="AcctPrio_Text_6_18_1_3">#REF!</definedName>
    <definedName name="AcctPrio_Text_6_19">#REF!</definedName>
    <definedName name="AcctPrio_Text_6_20">#REF!</definedName>
    <definedName name="AcctPrio_Text_6_21">#REF!</definedName>
    <definedName name="AcctPrio_Text_6_21_1">#REF!</definedName>
    <definedName name="AcctPrio_Text_6_22">#REF!</definedName>
    <definedName name="AcctPrio_Text_6_23">#REF!</definedName>
    <definedName name="AcctPrio_Text_6_24">#REF!</definedName>
    <definedName name="AcctPrio_Text_6_25">#REF!</definedName>
    <definedName name="AcctPrio_Text_6_26">#REF!</definedName>
    <definedName name="AcctPrio_Text_6_27">#REF!</definedName>
    <definedName name="AcctPrio_Text_6_28">#REF!</definedName>
    <definedName name="AcctPrio_Text_6_6">#REF!</definedName>
    <definedName name="AcctPrio_Text_6_7">#REF!</definedName>
    <definedName name="AcctPrio_Text_6_8">#REF!</definedName>
    <definedName name="AcctPrio_Text_6_9">#REF!</definedName>
    <definedName name="AcctPrio_Text_6_9_1">#REF!</definedName>
    <definedName name="AcctPrio_Text_6_9_1_1">#REF!</definedName>
    <definedName name="AcctPrio_Text_7">#REF!</definedName>
    <definedName name="AcctPrio_Text_8">#REF!</definedName>
    <definedName name="AcctPrio_Text_9">#REF!</definedName>
    <definedName name="acon">#REF!</definedName>
    <definedName name="ActCode">#REF!</definedName>
    <definedName name="ActPilot">#REF!</definedName>
    <definedName name="ActPilot_1">#REF!</definedName>
    <definedName name="ActSignal">#REF!</definedName>
    <definedName name="ActType">#REF!</definedName>
    <definedName name="ActualCv">#REF!</definedName>
    <definedName name="ActualCv_1">#REF!</definedName>
    <definedName name="ActualPress">#REF!</definedName>
    <definedName name="ActualPress_1">#REF!</definedName>
    <definedName name="acv">#REF!</definedName>
    <definedName name="acv_1">#REF!</definedName>
    <definedName name="ahu">#REF!</definedName>
    <definedName name="ahu_1">#REF!</definedName>
    <definedName name="ahu_10">#REF!</definedName>
    <definedName name="ahu_12">#REF!</definedName>
    <definedName name="ahu_13">#REF!</definedName>
    <definedName name="ahu_14">#REF!</definedName>
    <definedName name="ahu_15">#REF!</definedName>
    <definedName name="ahu_16">#REF!</definedName>
    <definedName name="ahu_17">#REF!</definedName>
    <definedName name="ahu_18">#REF!</definedName>
    <definedName name="ahu_19">#REF!</definedName>
    <definedName name="ahu_20">#REF!</definedName>
    <definedName name="ahu_21">#REF!</definedName>
    <definedName name="ahu_22">#REF!</definedName>
    <definedName name="ahu_23">#REF!</definedName>
    <definedName name="ahu_23_1">#REF!</definedName>
    <definedName name="ahu_23_17">#REF!</definedName>
    <definedName name="ahu_23_28">#REF!</definedName>
    <definedName name="ahu_23_6">#REF!</definedName>
    <definedName name="ahu_24">#REF!</definedName>
    <definedName name="ahu_25">#REF!</definedName>
    <definedName name="ahu_26">#REF!</definedName>
    <definedName name="ahu_27">#REF!</definedName>
    <definedName name="ahu_28">#REF!</definedName>
    <definedName name="ahu_6">#REF!</definedName>
    <definedName name="ahu_7">#REF!</definedName>
    <definedName name="ahu_8">#REF!</definedName>
    <definedName name="ahu_9">#REF!</definedName>
    <definedName name="ahu_9_1">#REF!</definedName>
    <definedName name="ahu_9_1_1">#REF!</definedName>
    <definedName name="Appliance_discount">'[1]Works - Quote Sheet'!#REF!</definedName>
    <definedName name="Appliance_discount_1">'[1]Works - Quote Sheet'!#REF!</definedName>
    <definedName name="asf">#REF!</definedName>
    <definedName name="asf_1">#REF!</definedName>
    <definedName name="auxlp">#REF!</definedName>
    <definedName name="auxlp_18">#REF!</definedName>
    <definedName name="auxlp_18_1">#REF!</definedName>
    <definedName name="auxlp_21">#REF!</definedName>
    <definedName name="B">'[2]PRECAST lightconc-II'!$K$19</definedName>
    <definedName name="B_10">"'file://Deserver/design/USER/HOUSING/SIRISH/temp.xls'#$'PRECAST lightconc_II'.$K$19"</definedName>
    <definedName name="B_12">"'file://Deserver/design/USER/HOUSING/SIRISH/temp.xls'#$'PRECAST lightconc_II'.$K$19"</definedName>
    <definedName name="B_13">"'file://Deserver/design/USER/HOUSING/SIRISH/temp.xls'#$'PRECAST lightconc_II'.$K$19"</definedName>
    <definedName name="B_14">"'file://Deserver/design/USER/HOUSING/SIRISH/temp.xls'#$'PRECAST lightconc_II'.$K$19"</definedName>
    <definedName name="B_15">"'file://Deserver/design/USER/HOUSING/SIRISH/temp.xls'#$'PRECAST lightconc_II'.$K$19"</definedName>
    <definedName name="B_16">"'file://Deserver/design/USER/HOUSING/SIRISH/temp.xls'#$'PRECAST lightconc_II'.$K$19"</definedName>
    <definedName name="B_17">"'file://Deserver/design/USER/HOUSING/SIRISH/temp.xls'#$'PRECAST lightconc_II'.$K$19"</definedName>
    <definedName name="B_18">"'file://Deserver/design/USER/HOUSING/SIRISH/temp.xls'#$'PRECAST lightconc_II'.$K$19"</definedName>
    <definedName name="B_19">"'file://Deserver/design/USER/HOUSING/SIRISH/temp.xls'#$'PRECAST lightconc_II'.$K$19"</definedName>
    <definedName name="B_20">"'file://Deserver/design/USER/HOUSING/SIRISH/temp.xls'#$'PRECAST lightconc_II'.$K$19"</definedName>
    <definedName name="B_21">"'file://Deserver/design/USER/HOUSING/SIRISH/temp.xls'#$'PRECAST lightconc_II'.$K$19"</definedName>
    <definedName name="B_22">"'file://Deserver/design/USER/HOUSING/SIRISH/temp.xls'#$'PRECAST lightconc_II'.$K$19"</definedName>
    <definedName name="B_23">"'file://Deserver/design/USER/HOUSING/SIRISH/temp.xls'#$'PRECAST lightconc_II'.$K$19"</definedName>
    <definedName name="B_24">"'file://Deserver/design/USER/HOUSING/SIRISH/temp.xls'#$'PRECAST lightconc_II'.$K$19"</definedName>
    <definedName name="B_25">"'file://Deserver/design/USER/HOUSING/SIRISH/temp.xls'#$'PRECAST lightconc_II'.$K$19"</definedName>
    <definedName name="B_26">"'file://Deserver/design/USER/HOUSING/SIRISH/temp.xls'#$'PRECAST lightconc_II'.$K$19"</definedName>
    <definedName name="B_27">"'file://Deserver/design/USER/HOUSING/SIRISH/temp.xls'#$'PRECAST lightconc_II'.$K$19"</definedName>
    <definedName name="B_28">"'file://Deserver/design/USER/HOUSING/SIRISH/temp.xls'#$'PRECAST lightconc_II'.$K$19"</definedName>
    <definedName name="B_6">"'file://Deserver/design/USER/HOUSING/SIRISH/temp.xls'#$'PRECAST lightconc_II'.$K$19"</definedName>
    <definedName name="B_7">"'file://Deserver/design/USER/HOUSING/SIRISH/temp.xls'#$'PRECAST lightconc_II'.$K$19"</definedName>
    <definedName name="B_8">"'file://Deserver/design/USER/HOUSING/SIRISH/temp.xls'#$'PRECAST lightconc_II'.$K$19"</definedName>
    <definedName name="B_9">"'file://Deserver/design/USER/HOUSING/SIRISH/temp.xls'#$'PRECAST lightconc_II'.$K$19"</definedName>
    <definedName name="B_9_1">"'file://Deserver/design/USER/HOUSING/SIRISH/temp.xls'#$'PRECAST lightconc_II'.$K$19"</definedName>
    <definedName name="B_9_1_1">"'file://Deserver/design/USER/HOUSING/SIRISH/temp.xls'#$'PRECAST lightconc_II'.$K$19"</definedName>
    <definedName name="b6fv6fd">#REF!</definedName>
    <definedName name="Band">[3]Labels!$E$3:$E$9</definedName>
    <definedName name="BidClass">#REF!</definedName>
    <definedName name="BidClass_1">#REF!</definedName>
    <definedName name="BidClass_1_3">#REF!</definedName>
    <definedName name="BidClass_10">#REF!</definedName>
    <definedName name="BidClass_10_1">#REF!</definedName>
    <definedName name="BidClass_10_1_3">#REF!</definedName>
    <definedName name="BidClass_10_17">#REF!</definedName>
    <definedName name="BidClass_10_17_3">#REF!</definedName>
    <definedName name="BidClass_11">#REF!</definedName>
    <definedName name="BidClass_11_1">#REF!</definedName>
    <definedName name="BidClass_12">#REF!</definedName>
    <definedName name="BidClass_12_3">#REF!</definedName>
    <definedName name="BidClass_13">#REF!</definedName>
    <definedName name="BidClass_13_3">#REF!</definedName>
    <definedName name="BidClass_14">#REF!</definedName>
    <definedName name="BidClass_15">#REF!</definedName>
    <definedName name="BidClass_15_1">#REF!</definedName>
    <definedName name="BidClass_15_1_3">#REF!</definedName>
    <definedName name="BidClass_15_3">#REF!</definedName>
    <definedName name="BidClass_16">#REF!</definedName>
    <definedName name="BidClass_16_1">#REF!</definedName>
    <definedName name="BidClass_16_1_3">#REF!</definedName>
    <definedName name="BidClass_16_3">#REF!</definedName>
    <definedName name="BidClass_17">#REF!</definedName>
    <definedName name="BidClass_17_1">#REF!</definedName>
    <definedName name="BidClass_17_3">#REF!</definedName>
    <definedName name="BidClass_18">#REF!</definedName>
    <definedName name="BidClass_18_1">#REF!</definedName>
    <definedName name="BidClass_19">#REF!</definedName>
    <definedName name="BidClass_19_1">#REF!</definedName>
    <definedName name="BidClass_2">#REF!</definedName>
    <definedName name="BidClass_20">#REF!</definedName>
    <definedName name="BidClass_20_1">#REF!</definedName>
    <definedName name="BidClass_20_1_3">#REF!</definedName>
    <definedName name="BidClass_21">#REF!</definedName>
    <definedName name="BidClass_21_1">#REF!</definedName>
    <definedName name="BidClass_21_1_1">#REF!</definedName>
    <definedName name="BidClass_21_1_1_3">#REF!</definedName>
    <definedName name="BidClass_21_1_3">#REF!</definedName>
    <definedName name="BidClass_22">#REF!</definedName>
    <definedName name="BidClass_22_3">#REF!</definedName>
    <definedName name="BidClass_23">#REF!</definedName>
    <definedName name="BidClass_23_3">#REF!</definedName>
    <definedName name="BidClass_24">#REF!</definedName>
    <definedName name="BidClass_24_3">#REF!</definedName>
    <definedName name="BidClass_25">#REF!</definedName>
    <definedName name="BidClass_25_3">#REF!</definedName>
    <definedName name="BidClass_26">#REF!</definedName>
    <definedName name="BidClass_26_1">#REF!</definedName>
    <definedName name="BidClass_26_1_3">#REF!</definedName>
    <definedName name="BidClass_26_3">#REF!</definedName>
    <definedName name="BidClass_27">#REF!</definedName>
    <definedName name="BidClass_27_1">#REF!</definedName>
    <definedName name="BidClass_27_1_3">#REF!</definedName>
    <definedName name="BidClass_27_3">#REF!</definedName>
    <definedName name="BidClass_28">#REF!</definedName>
    <definedName name="BidClass_28_1">#REF!</definedName>
    <definedName name="BidClass_28_1_3">#REF!</definedName>
    <definedName name="BidClass_28_3">#REF!</definedName>
    <definedName name="BidClass_29">#REF!</definedName>
    <definedName name="BidClass_29_3">#REF!</definedName>
    <definedName name="BidClass_3">#REF!</definedName>
    <definedName name="BidClass_4">#REF!</definedName>
    <definedName name="BidClass_4_1">#REF!</definedName>
    <definedName name="BidClass_4_1_1">#REF!</definedName>
    <definedName name="BidClass_4_1_1_1">#REF!</definedName>
    <definedName name="BidClass_4_1_1_1_1">#REF!</definedName>
    <definedName name="BidClass_4_1_1_1_1_1">#REF!</definedName>
    <definedName name="BidClass_4_1_1_1_1_3">#REF!</definedName>
    <definedName name="BidClass_4_1_1_1_3">#REF!</definedName>
    <definedName name="BidClass_4_1_1_1_3_1">#REF!</definedName>
    <definedName name="BidClass_4_1_1_3">#REF!</definedName>
    <definedName name="BidClass_4_1_17">#REF!</definedName>
    <definedName name="BidClass_4_1_17_3">#REF!</definedName>
    <definedName name="BidClass_4_1_28">#REF!</definedName>
    <definedName name="BidClass_4_1_28_3">#REF!</definedName>
    <definedName name="BidClass_4_1_6">#REF!</definedName>
    <definedName name="BidClass_4_1_6_3">#REF!</definedName>
    <definedName name="BidClass_4_10">#REF!</definedName>
    <definedName name="BidClass_4_10_3">#REF!</definedName>
    <definedName name="BidClass_4_12">#REF!</definedName>
    <definedName name="BidClass_4_12_3">#REF!</definedName>
    <definedName name="BidClass_4_13">#REF!</definedName>
    <definedName name="BidClass_4_13_3">#REF!</definedName>
    <definedName name="BidClass_4_14">#REF!</definedName>
    <definedName name="BidClass_4_14_3">#REF!</definedName>
    <definedName name="BidClass_4_15">#REF!</definedName>
    <definedName name="BidClass_4_15_3">#REF!</definedName>
    <definedName name="BidClass_4_16">#REF!</definedName>
    <definedName name="BidClass_4_16_3">#REF!</definedName>
    <definedName name="BidClass_4_17">#REF!</definedName>
    <definedName name="BidClass_4_17_3">#REF!</definedName>
    <definedName name="BidClass_4_18">#REF!</definedName>
    <definedName name="BidClass_4_18_1">#REF!</definedName>
    <definedName name="BidClass_4_19">#REF!</definedName>
    <definedName name="BidClass_4_20">#REF!</definedName>
    <definedName name="BidClass_4_20_3">#REF!</definedName>
    <definedName name="BidClass_4_21">#REF!</definedName>
    <definedName name="BidClass_4_21_1">#REF!</definedName>
    <definedName name="BidClass_4_21_1_3">#REF!</definedName>
    <definedName name="BidClass_4_22">#REF!</definedName>
    <definedName name="BidClass_4_22_3">#REF!</definedName>
    <definedName name="BidClass_4_23">#REF!</definedName>
    <definedName name="BidClass_4_23_3">#REF!</definedName>
    <definedName name="BidClass_4_24">#REF!</definedName>
    <definedName name="BidClass_4_24_3">#REF!</definedName>
    <definedName name="BidClass_4_25">#REF!</definedName>
    <definedName name="BidClass_4_25_3">#REF!</definedName>
    <definedName name="BidClass_4_26">#REF!</definedName>
    <definedName name="BidClass_4_26_3">#REF!</definedName>
    <definedName name="BidClass_4_27">#REF!</definedName>
    <definedName name="BidClass_4_27_3">#REF!</definedName>
    <definedName name="BidClass_4_28">#REF!</definedName>
    <definedName name="BidClass_4_28_3">#REF!</definedName>
    <definedName name="BidClass_4_6">#REF!</definedName>
    <definedName name="BidClass_4_6_3">#REF!</definedName>
    <definedName name="BidClass_4_7">#REF!</definedName>
    <definedName name="BidClass_4_7_3">#REF!</definedName>
    <definedName name="BidClass_4_8">#REF!</definedName>
    <definedName name="BidClass_4_8_3">#REF!</definedName>
    <definedName name="BidClass_4_9">#REF!</definedName>
    <definedName name="BidClass_4_9_3">#REF!</definedName>
    <definedName name="BidClass_5">#REF!</definedName>
    <definedName name="BidClass_5_17">#REF!</definedName>
    <definedName name="BidClass_5_17_3">#REF!</definedName>
    <definedName name="BidClass_5_28">#REF!</definedName>
    <definedName name="BidClass_5_28_3">#REF!</definedName>
    <definedName name="BidClass_5_3">#REF!</definedName>
    <definedName name="BidClass_5_6">#REF!</definedName>
    <definedName name="BidClass_5_6_3">#REF!</definedName>
    <definedName name="BidClass_6">#REF!</definedName>
    <definedName name="BidClass_6_1">#REF!</definedName>
    <definedName name="BidClass_6_10">#REF!</definedName>
    <definedName name="BidClass_6_10_3">#REF!</definedName>
    <definedName name="BidClass_6_12">#REF!</definedName>
    <definedName name="BidClass_6_12_3">#REF!</definedName>
    <definedName name="BidClass_6_13">#REF!</definedName>
    <definedName name="BidClass_6_13_3">#REF!</definedName>
    <definedName name="BidClass_6_14">#REF!</definedName>
    <definedName name="BidClass_6_14_3">#REF!</definedName>
    <definedName name="BidClass_6_15">#REF!</definedName>
    <definedName name="BidClass_6_15_3">#REF!</definedName>
    <definedName name="BidClass_6_16">#REF!</definedName>
    <definedName name="BidClass_6_16_3">#REF!</definedName>
    <definedName name="BidClass_6_17">#REF!</definedName>
    <definedName name="BidClass_6_17_3">#REF!</definedName>
    <definedName name="BidClass_6_18">#REF!</definedName>
    <definedName name="BidClass_6_18_1">#REF!</definedName>
    <definedName name="BidClass_6_19">#REF!</definedName>
    <definedName name="BidClass_6_20">#REF!</definedName>
    <definedName name="BidClass_6_20_3">#REF!</definedName>
    <definedName name="BidClass_6_21">#REF!</definedName>
    <definedName name="BidClass_6_21_1">#REF!</definedName>
    <definedName name="BidClass_6_21_1_3">#REF!</definedName>
    <definedName name="BidClass_6_22">#REF!</definedName>
    <definedName name="BidClass_6_22_3">#REF!</definedName>
    <definedName name="BidClass_6_23">#REF!</definedName>
    <definedName name="BidClass_6_23_3">#REF!</definedName>
    <definedName name="BidClass_6_24">#REF!</definedName>
    <definedName name="BidClass_6_24_3">#REF!</definedName>
    <definedName name="BidClass_6_25">#REF!</definedName>
    <definedName name="BidClass_6_25_3">#REF!</definedName>
    <definedName name="BidClass_6_26">#REF!</definedName>
    <definedName name="BidClass_6_26_3">#REF!</definedName>
    <definedName name="BidClass_6_27">#REF!</definedName>
    <definedName name="BidClass_6_27_3">#REF!</definedName>
    <definedName name="BidClass_6_28">#REF!</definedName>
    <definedName name="BidClass_6_28_3">#REF!</definedName>
    <definedName name="BidClass_6_6">#REF!</definedName>
    <definedName name="BidClass_6_6_3">#REF!</definedName>
    <definedName name="BidClass_6_7">#REF!</definedName>
    <definedName name="BidClass_6_7_3">#REF!</definedName>
    <definedName name="BidClass_6_8">#REF!</definedName>
    <definedName name="BidClass_6_8_3">#REF!</definedName>
    <definedName name="BidClass_6_9">#REF!</definedName>
    <definedName name="BidClass_6_9_1">#REF!</definedName>
    <definedName name="BidClass_6_9_1_1">#REF!</definedName>
    <definedName name="BidClass_6_9_1_1_3">#REF!</definedName>
    <definedName name="BidClass_6_9_1_3">#REF!</definedName>
    <definedName name="BidClass_7">#REF!</definedName>
    <definedName name="BidClass_8">#REF!</definedName>
    <definedName name="BidClass_8_3">#REF!</definedName>
    <definedName name="BidClass_9">#REF!</definedName>
    <definedName name="BidClass_9_3">#REF!</definedName>
    <definedName name="BidClass_Text">#REF!</definedName>
    <definedName name="BidClass_Text_1">#REF!</definedName>
    <definedName name="BidClass_Text_1_3">#REF!</definedName>
    <definedName name="BidClass_Text_10">#REF!</definedName>
    <definedName name="BidClass_Text_10_1">#REF!</definedName>
    <definedName name="BidClass_Text_10_1_3">#REF!</definedName>
    <definedName name="BidClass_Text_10_17">#REF!</definedName>
    <definedName name="BidClass_Text_10_17_3">#REF!</definedName>
    <definedName name="BidClass_Text_11">#REF!</definedName>
    <definedName name="BidClass_Text_11_1">#REF!</definedName>
    <definedName name="BidClass_Text_12">#REF!</definedName>
    <definedName name="BidClass_Text_12_3">#REF!</definedName>
    <definedName name="BidClass_Text_13">#REF!</definedName>
    <definedName name="BidClass_Text_13_3">#REF!</definedName>
    <definedName name="BidClass_Text_14">#REF!</definedName>
    <definedName name="BidClass_Text_15">#REF!</definedName>
    <definedName name="BidClass_Text_15_1">#REF!</definedName>
    <definedName name="BidClass_Text_15_1_3">#REF!</definedName>
    <definedName name="BidClass_Text_15_3">#REF!</definedName>
    <definedName name="BidClass_Text_16">#REF!</definedName>
    <definedName name="BidClass_Text_16_1">#REF!</definedName>
    <definedName name="BidClass_Text_16_1_3">#REF!</definedName>
    <definedName name="BidClass_Text_16_3">#REF!</definedName>
    <definedName name="BidClass_Text_17">#REF!</definedName>
    <definedName name="BidClass_Text_17_1">#REF!</definedName>
    <definedName name="BidClass_Text_17_3">#REF!</definedName>
    <definedName name="BidClass_Text_18">#REF!</definedName>
    <definedName name="BidClass_Text_18_1">#REF!</definedName>
    <definedName name="BidClass_Text_19">#REF!</definedName>
    <definedName name="BidClass_Text_19_1">#REF!</definedName>
    <definedName name="BidClass_Text_2">#REF!</definedName>
    <definedName name="BidClass_Text_20">#REF!</definedName>
    <definedName name="BidClass_Text_20_1">#REF!</definedName>
    <definedName name="BidClass_Text_20_1_3">#REF!</definedName>
    <definedName name="BidClass_Text_21">#REF!</definedName>
    <definedName name="BidClass_Text_21_1">#REF!</definedName>
    <definedName name="BidClass_Text_21_1_1">#REF!</definedName>
    <definedName name="BidClass_Text_21_1_1_3">#REF!</definedName>
    <definedName name="BidClass_Text_21_1_3">#REF!</definedName>
    <definedName name="BidClass_Text_22">#REF!</definedName>
    <definedName name="BidClass_Text_22_3">#REF!</definedName>
    <definedName name="BidClass_Text_23">#REF!</definedName>
    <definedName name="BidClass_Text_23_3">#REF!</definedName>
    <definedName name="BidClass_Text_24">#REF!</definedName>
    <definedName name="BidClass_Text_24_3">#REF!</definedName>
    <definedName name="BidClass_Text_25">#REF!</definedName>
    <definedName name="BidClass_Text_25_3">#REF!</definedName>
    <definedName name="BidClass_Text_26">#REF!</definedName>
    <definedName name="BidClass_Text_26_1">#REF!</definedName>
    <definedName name="BidClass_Text_26_1_3">#REF!</definedName>
    <definedName name="BidClass_Text_26_3">#REF!</definedName>
    <definedName name="BidClass_Text_27">#REF!</definedName>
    <definedName name="BidClass_Text_27_1">#REF!</definedName>
    <definedName name="BidClass_Text_27_1_3">#REF!</definedName>
    <definedName name="BidClass_Text_27_3">#REF!</definedName>
    <definedName name="BidClass_Text_28">#REF!</definedName>
    <definedName name="BidClass_Text_28_1">#REF!</definedName>
    <definedName name="BidClass_Text_28_1_3">#REF!</definedName>
    <definedName name="BidClass_Text_28_3">#REF!</definedName>
    <definedName name="BidClass_Text_29">#REF!</definedName>
    <definedName name="BidClass_Text_29_3">#REF!</definedName>
    <definedName name="BidClass_Text_3">#REF!</definedName>
    <definedName name="BidClass_Text_4">#REF!</definedName>
    <definedName name="BidClass_Text_4_1">#REF!</definedName>
    <definedName name="BidClass_Text_4_1_1">#REF!</definedName>
    <definedName name="BidClass_Text_4_1_1_1">#REF!</definedName>
    <definedName name="BidClass_Text_4_1_1_1_1">#REF!</definedName>
    <definedName name="BidClass_Text_4_1_1_1_1_1">#REF!</definedName>
    <definedName name="BidClass_Text_4_1_1_1_1_3">#REF!</definedName>
    <definedName name="BidClass_Text_4_1_1_1_3">#REF!</definedName>
    <definedName name="BidClass_Text_4_1_1_1_3_1">#REF!</definedName>
    <definedName name="BidClass_Text_4_1_1_3">#REF!</definedName>
    <definedName name="BidClass_Text_4_1_17">#REF!</definedName>
    <definedName name="BidClass_Text_4_1_17_3">#REF!</definedName>
    <definedName name="BidClass_Text_4_1_28">#REF!</definedName>
    <definedName name="BidClass_Text_4_1_28_3">#REF!</definedName>
    <definedName name="BidClass_Text_4_1_6">#REF!</definedName>
    <definedName name="BidClass_Text_4_1_6_3">#REF!</definedName>
    <definedName name="BidClass_Text_4_10">#REF!</definedName>
    <definedName name="BidClass_Text_4_10_3">#REF!</definedName>
    <definedName name="BidClass_Text_4_12">#REF!</definedName>
    <definedName name="BidClass_Text_4_12_3">#REF!</definedName>
    <definedName name="BidClass_Text_4_13">#REF!</definedName>
    <definedName name="BidClass_Text_4_13_3">#REF!</definedName>
    <definedName name="BidClass_Text_4_14">#REF!</definedName>
    <definedName name="BidClass_Text_4_14_3">#REF!</definedName>
    <definedName name="BidClass_Text_4_15">#REF!</definedName>
    <definedName name="BidClass_Text_4_15_3">#REF!</definedName>
    <definedName name="BidClass_Text_4_16">#REF!</definedName>
    <definedName name="BidClass_Text_4_16_3">#REF!</definedName>
    <definedName name="BidClass_Text_4_17">#REF!</definedName>
    <definedName name="BidClass_Text_4_17_3">#REF!</definedName>
    <definedName name="BidClass_Text_4_18">#REF!</definedName>
    <definedName name="BidClass_Text_4_18_1">#REF!</definedName>
    <definedName name="BidClass_Text_4_19">#REF!</definedName>
    <definedName name="BidClass_Text_4_20">#REF!</definedName>
    <definedName name="BidClass_Text_4_20_3">#REF!</definedName>
    <definedName name="BidClass_Text_4_21">#REF!</definedName>
    <definedName name="BidClass_Text_4_21_1">#REF!</definedName>
    <definedName name="BidClass_Text_4_21_1_3">#REF!</definedName>
    <definedName name="BidClass_Text_4_22">#REF!</definedName>
    <definedName name="BidClass_Text_4_22_3">#REF!</definedName>
    <definedName name="BidClass_Text_4_23">#REF!</definedName>
    <definedName name="BidClass_Text_4_23_3">#REF!</definedName>
    <definedName name="BidClass_Text_4_24">#REF!</definedName>
    <definedName name="BidClass_Text_4_24_3">#REF!</definedName>
    <definedName name="BidClass_Text_4_25">#REF!</definedName>
    <definedName name="BidClass_Text_4_25_3">#REF!</definedName>
    <definedName name="BidClass_Text_4_26">#REF!</definedName>
    <definedName name="BidClass_Text_4_26_3">#REF!</definedName>
    <definedName name="BidClass_Text_4_27">#REF!</definedName>
    <definedName name="BidClass_Text_4_27_3">#REF!</definedName>
    <definedName name="BidClass_Text_4_28">#REF!</definedName>
    <definedName name="BidClass_Text_4_28_3">#REF!</definedName>
    <definedName name="BidClass_Text_4_6">#REF!</definedName>
    <definedName name="BidClass_Text_4_6_3">#REF!</definedName>
    <definedName name="BidClass_Text_4_7">#REF!</definedName>
    <definedName name="BidClass_Text_4_7_3">#REF!</definedName>
    <definedName name="BidClass_Text_4_8">#REF!</definedName>
    <definedName name="BidClass_Text_4_8_3">#REF!</definedName>
    <definedName name="BidClass_Text_4_9">#REF!</definedName>
    <definedName name="BidClass_Text_4_9_3">#REF!</definedName>
    <definedName name="BidClass_Text_5">#REF!</definedName>
    <definedName name="BidClass_Text_5_17">#REF!</definedName>
    <definedName name="BidClass_Text_5_17_3">#REF!</definedName>
    <definedName name="BidClass_Text_5_28">#REF!</definedName>
    <definedName name="BidClass_Text_5_28_3">#REF!</definedName>
    <definedName name="BidClass_Text_5_3">#REF!</definedName>
    <definedName name="BidClass_Text_5_6">#REF!</definedName>
    <definedName name="BidClass_Text_5_6_3">#REF!</definedName>
    <definedName name="BidClass_Text_6">#REF!</definedName>
    <definedName name="BidClass_Text_6_1">#REF!</definedName>
    <definedName name="BidClass_Text_6_10">#REF!</definedName>
    <definedName name="BidClass_Text_6_10_3">#REF!</definedName>
    <definedName name="BidClass_Text_6_12">#REF!</definedName>
    <definedName name="BidClass_Text_6_12_3">#REF!</definedName>
    <definedName name="BidClass_Text_6_13">#REF!</definedName>
    <definedName name="BidClass_Text_6_13_3">#REF!</definedName>
    <definedName name="BidClass_Text_6_14">#REF!</definedName>
    <definedName name="BidClass_Text_6_14_3">#REF!</definedName>
    <definedName name="BidClass_Text_6_15">#REF!</definedName>
    <definedName name="BidClass_Text_6_15_3">#REF!</definedName>
    <definedName name="BidClass_Text_6_16">#REF!</definedName>
    <definedName name="BidClass_Text_6_16_3">#REF!</definedName>
    <definedName name="BidClass_Text_6_17">#REF!</definedName>
    <definedName name="BidClass_Text_6_17_3">#REF!</definedName>
    <definedName name="BidClass_Text_6_18">#REF!</definedName>
    <definedName name="BidClass_Text_6_18_1">#REF!</definedName>
    <definedName name="BidClass_Text_6_19">#REF!</definedName>
    <definedName name="BidClass_Text_6_20">#REF!</definedName>
    <definedName name="BidClass_Text_6_20_3">#REF!</definedName>
    <definedName name="BidClass_Text_6_21">#REF!</definedName>
    <definedName name="BidClass_Text_6_21_1">#REF!</definedName>
    <definedName name="BidClass_Text_6_21_1_3">#REF!</definedName>
    <definedName name="BidClass_Text_6_22">#REF!</definedName>
    <definedName name="BidClass_Text_6_22_3">#REF!</definedName>
    <definedName name="BidClass_Text_6_23">#REF!</definedName>
    <definedName name="BidClass_Text_6_23_3">#REF!</definedName>
    <definedName name="BidClass_Text_6_24">#REF!</definedName>
    <definedName name="BidClass_Text_6_24_3">#REF!</definedName>
    <definedName name="BidClass_Text_6_25">#REF!</definedName>
    <definedName name="BidClass_Text_6_25_3">#REF!</definedName>
    <definedName name="BidClass_Text_6_26">#REF!</definedName>
    <definedName name="BidClass_Text_6_26_3">#REF!</definedName>
    <definedName name="BidClass_Text_6_27">#REF!</definedName>
    <definedName name="BidClass_Text_6_27_3">#REF!</definedName>
    <definedName name="BidClass_Text_6_28">#REF!</definedName>
    <definedName name="BidClass_Text_6_28_3">#REF!</definedName>
    <definedName name="BidClass_Text_6_6">#REF!</definedName>
    <definedName name="BidClass_Text_6_6_3">#REF!</definedName>
    <definedName name="BidClass_Text_6_7">#REF!</definedName>
    <definedName name="BidClass_Text_6_7_3">#REF!</definedName>
    <definedName name="BidClass_Text_6_8">#REF!</definedName>
    <definedName name="BidClass_Text_6_8_3">#REF!</definedName>
    <definedName name="BidClass_Text_6_9">#REF!</definedName>
    <definedName name="BidClass_Text_6_9_1">#REF!</definedName>
    <definedName name="BidClass_Text_6_9_1_1">#REF!</definedName>
    <definedName name="BidClass_Text_6_9_1_1_3">#REF!</definedName>
    <definedName name="BidClass_Text_6_9_1_3">#REF!</definedName>
    <definedName name="BidClass_Text_7">#REF!</definedName>
    <definedName name="BidClass_Text_8">#REF!</definedName>
    <definedName name="BidClass_Text_8_3">#REF!</definedName>
    <definedName name="BidClass_Text_9">#REF!</definedName>
    <definedName name="BidClass_Text_9_3">#REF!</definedName>
    <definedName name="BillingFreq">#REF!</definedName>
    <definedName name="BillingFreq_1">#REF!</definedName>
    <definedName name="BillingFreq_1_3">#REF!</definedName>
    <definedName name="BillingFreq_10">#REF!</definedName>
    <definedName name="BillingFreq_10_1">#REF!</definedName>
    <definedName name="BillingFreq_10_17">#REF!</definedName>
    <definedName name="BillingFreq_11">#REF!</definedName>
    <definedName name="BillingFreq_11_1">#REF!</definedName>
    <definedName name="BillingFreq_12">#REF!</definedName>
    <definedName name="BillingFreq_13">#REF!</definedName>
    <definedName name="BillingFreq_14">#REF!</definedName>
    <definedName name="BillingFreq_15">#REF!</definedName>
    <definedName name="BillingFreq_15_1">#REF!</definedName>
    <definedName name="BillingFreq_16">#REF!</definedName>
    <definedName name="BillingFreq_16_1">#REF!</definedName>
    <definedName name="BillingFreq_17">#REF!</definedName>
    <definedName name="BillingFreq_17_1">#REF!</definedName>
    <definedName name="BillingFreq_18">#REF!</definedName>
    <definedName name="BillingFreq_18_1">#REF!</definedName>
    <definedName name="BillingFreq_18_1_3">#REF!</definedName>
    <definedName name="BillingFreq_19">#REF!</definedName>
    <definedName name="BillingFreq_19_1">#REF!</definedName>
    <definedName name="BillingFreq_2">#REF!</definedName>
    <definedName name="BillingFreq_20">#REF!</definedName>
    <definedName name="BillingFreq_20_1">#REF!</definedName>
    <definedName name="BillingFreq_21">#REF!</definedName>
    <definedName name="BillingFreq_21_1">#REF!</definedName>
    <definedName name="BillingFreq_21_1_1">#REF!</definedName>
    <definedName name="BillingFreq_22">#REF!</definedName>
    <definedName name="BillingFreq_23">#REF!</definedName>
    <definedName name="BillingFreq_24">#REF!</definedName>
    <definedName name="BillingFreq_25">#REF!</definedName>
    <definedName name="BillingFreq_26">#REF!</definedName>
    <definedName name="BillingFreq_26_1">#REF!</definedName>
    <definedName name="BillingFreq_27">#REF!</definedName>
    <definedName name="BillingFreq_27_1">#REF!</definedName>
    <definedName name="BillingFreq_28">#REF!</definedName>
    <definedName name="BillingFreq_28_1">#REF!</definedName>
    <definedName name="BillingFreq_29">#REF!</definedName>
    <definedName name="BillingFreq_3">#REF!</definedName>
    <definedName name="BillingFreq_4">#REF!</definedName>
    <definedName name="BillingFreq_4_1">#REF!</definedName>
    <definedName name="BillingFreq_4_1_1">#REF!</definedName>
    <definedName name="BillingFreq_4_1_1_1">#REF!</definedName>
    <definedName name="BillingFreq_4_1_1_1_1">#REF!</definedName>
    <definedName name="BillingFreq_4_1_1_1_1_1">#REF!</definedName>
    <definedName name="BillingFreq_4_1_1_1_1_3">#REF!</definedName>
    <definedName name="BillingFreq_4_1_1_1_3">#REF!</definedName>
    <definedName name="BillingFreq_4_1_1_1_3_1">#REF!</definedName>
    <definedName name="BillingFreq_4_1_1_3">#REF!</definedName>
    <definedName name="BillingFreq_4_1_17">#REF!</definedName>
    <definedName name="BillingFreq_4_1_17_3">#REF!</definedName>
    <definedName name="BillingFreq_4_1_28">#REF!</definedName>
    <definedName name="BillingFreq_4_1_3">#REF!</definedName>
    <definedName name="BillingFreq_4_1_6">#REF!</definedName>
    <definedName name="BillingFreq_4_10">#REF!</definedName>
    <definedName name="BillingFreq_4_12">#REF!</definedName>
    <definedName name="BillingFreq_4_13">#REF!</definedName>
    <definedName name="BillingFreq_4_14">#REF!</definedName>
    <definedName name="BillingFreq_4_15">#REF!</definedName>
    <definedName name="BillingFreq_4_16">#REF!</definedName>
    <definedName name="BillingFreq_4_17">#REF!</definedName>
    <definedName name="BillingFreq_4_18">#REF!</definedName>
    <definedName name="BillingFreq_4_18_1">#REF!</definedName>
    <definedName name="BillingFreq_4_18_1_3">#REF!</definedName>
    <definedName name="BillingFreq_4_19">#REF!</definedName>
    <definedName name="BillingFreq_4_20">#REF!</definedName>
    <definedName name="BillingFreq_4_21">#REF!</definedName>
    <definedName name="BillingFreq_4_21_1">#REF!</definedName>
    <definedName name="BillingFreq_4_22">#REF!</definedName>
    <definedName name="BillingFreq_4_23">#REF!</definedName>
    <definedName name="BillingFreq_4_24">#REF!</definedName>
    <definedName name="BillingFreq_4_25">#REF!</definedName>
    <definedName name="BillingFreq_4_26">#REF!</definedName>
    <definedName name="BillingFreq_4_27">#REF!</definedName>
    <definedName name="BillingFreq_4_28">#REF!</definedName>
    <definedName name="BillingFreq_4_6">#REF!</definedName>
    <definedName name="BillingFreq_4_7">#REF!</definedName>
    <definedName name="BillingFreq_4_8">#REF!</definedName>
    <definedName name="BillingFreq_4_9">#REF!</definedName>
    <definedName name="BillingFreq_5">#REF!</definedName>
    <definedName name="BillingFreq_5_17">#REF!</definedName>
    <definedName name="BillingFreq_5_28">#REF!</definedName>
    <definedName name="BillingFreq_5_6">#REF!</definedName>
    <definedName name="BillingFreq_6">#REF!</definedName>
    <definedName name="BillingFreq_6_1">#REF!</definedName>
    <definedName name="BillingFreq_6_10">#REF!</definedName>
    <definedName name="BillingFreq_6_12">#REF!</definedName>
    <definedName name="BillingFreq_6_13">#REF!</definedName>
    <definedName name="BillingFreq_6_14">#REF!</definedName>
    <definedName name="BillingFreq_6_15">#REF!</definedName>
    <definedName name="BillingFreq_6_16">#REF!</definedName>
    <definedName name="BillingFreq_6_17">#REF!</definedName>
    <definedName name="BillingFreq_6_18">#REF!</definedName>
    <definedName name="BillingFreq_6_18_1">#REF!</definedName>
    <definedName name="BillingFreq_6_18_1_3">#REF!</definedName>
    <definedName name="BillingFreq_6_19">#REF!</definedName>
    <definedName name="BillingFreq_6_20">#REF!</definedName>
    <definedName name="BillingFreq_6_21">#REF!</definedName>
    <definedName name="BillingFreq_6_21_1">#REF!</definedName>
    <definedName name="BillingFreq_6_22">#REF!</definedName>
    <definedName name="BillingFreq_6_23">#REF!</definedName>
    <definedName name="BillingFreq_6_24">#REF!</definedName>
    <definedName name="BillingFreq_6_25">#REF!</definedName>
    <definedName name="BillingFreq_6_26">#REF!</definedName>
    <definedName name="BillingFreq_6_27">#REF!</definedName>
    <definedName name="BillingFreq_6_28">#REF!</definedName>
    <definedName name="BillingFreq_6_6">#REF!</definedName>
    <definedName name="BillingFreq_6_7">#REF!</definedName>
    <definedName name="BillingFreq_6_8">#REF!</definedName>
    <definedName name="BillingFreq_6_9">#REF!</definedName>
    <definedName name="BillingFreq_6_9_1">#REF!</definedName>
    <definedName name="BillingFreq_6_9_1_1">#REF!</definedName>
    <definedName name="BillingFreq_7">#REF!</definedName>
    <definedName name="BillingFreq_8">#REF!</definedName>
    <definedName name="BillingFreq_9">#REF!</definedName>
    <definedName name="BillingTiming">#REF!</definedName>
    <definedName name="BillingTiming_1">#REF!</definedName>
    <definedName name="BillingTiming_1_3">#REF!</definedName>
    <definedName name="BillingTiming_10">#REF!</definedName>
    <definedName name="BillingTiming_10_1">#REF!</definedName>
    <definedName name="BillingTiming_10_17">#REF!</definedName>
    <definedName name="BillingTiming_11">#REF!</definedName>
    <definedName name="BillingTiming_11_1">#REF!</definedName>
    <definedName name="BillingTiming_12">#REF!</definedName>
    <definedName name="BillingTiming_13">#REF!</definedName>
    <definedName name="BillingTiming_14">#REF!</definedName>
    <definedName name="BillingTiming_15">#REF!</definedName>
    <definedName name="BillingTiming_15_1">#REF!</definedName>
    <definedName name="BillingTiming_16">#REF!</definedName>
    <definedName name="BillingTiming_16_1">#REF!</definedName>
    <definedName name="BillingTiming_17">#REF!</definedName>
    <definedName name="BillingTiming_17_1">#REF!</definedName>
    <definedName name="BillingTiming_18">#REF!</definedName>
    <definedName name="BillingTiming_18_1">#REF!</definedName>
    <definedName name="BillingTiming_18_1_3">#REF!</definedName>
    <definedName name="BillingTiming_19">#REF!</definedName>
    <definedName name="BillingTiming_19_1">#REF!</definedName>
    <definedName name="BillingTiming_2">#REF!</definedName>
    <definedName name="BillingTiming_20">#REF!</definedName>
    <definedName name="BillingTiming_20_1">#REF!</definedName>
    <definedName name="BillingTiming_21">#REF!</definedName>
    <definedName name="BillingTiming_21_1">#REF!</definedName>
    <definedName name="BillingTiming_21_1_1">#REF!</definedName>
    <definedName name="BillingTiming_22">#REF!</definedName>
    <definedName name="BillingTiming_23">#REF!</definedName>
    <definedName name="BillingTiming_24">#REF!</definedName>
    <definedName name="BillingTiming_25">#REF!</definedName>
    <definedName name="BillingTiming_26">#REF!</definedName>
    <definedName name="BillingTiming_26_1">#REF!</definedName>
    <definedName name="BillingTiming_27">#REF!</definedName>
    <definedName name="BillingTiming_27_1">#REF!</definedName>
    <definedName name="BillingTiming_28">#REF!</definedName>
    <definedName name="BillingTiming_28_1">#REF!</definedName>
    <definedName name="BillingTiming_29">#REF!</definedName>
    <definedName name="BillingTiming_3">#REF!</definedName>
    <definedName name="BillingTiming_4">#REF!</definedName>
    <definedName name="BillingTiming_4_1">#REF!</definedName>
    <definedName name="BillingTiming_4_1_1">#REF!</definedName>
    <definedName name="BillingTiming_4_1_1_1">#REF!</definedName>
    <definedName name="BillingTiming_4_1_1_1_1">#REF!</definedName>
    <definedName name="BillingTiming_4_1_1_1_1_1">#REF!</definedName>
    <definedName name="BillingTiming_4_1_1_1_1_3">#REF!</definedName>
    <definedName name="BillingTiming_4_1_1_1_3">#REF!</definedName>
    <definedName name="BillingTiming_4_1_1_1_3_1">#REF!</definedName>
    <definedName name="BillingTiming_4_1_1_3">#REF!</definedName>
    <definedName name="BillingTiming_4_1_17">#REF!</definedName>
    <definedName name="BillingTiming_4_1_17_3">#REF!</definedName>
    <definedName name="BillingTiming_4_1_28">#REF!</definedName>
    <definedName name="BillingTiming_4_1_3">#REF!</definedName>
    <definedName name="BillingTiming_4_1_6">#REF!</definedName>
    <definedName name="BillingTiming_4_10">#REF!</definedName>
    <definedName name="BillingTiming_4_12">#REF!</definedName>
    <definedName name="BillingTiming_4_13">#REF!</definedName>
    <definedName name="BillingTiming_4_14">#REF!</definedName>
    <definedName name="BillingTiming_4_15">#REF!</definedName>
    <definedName name="BillingTiming_4_16">#REF!</definedName>
    <definedName name="BillingTiming_4_17">#REF!</definedName>
    <definedName name="BillingTiming_4_18">#REF!</definedName>
    <definedName name="BillingTiming_4_18_1">#REF!</definedName>
    <definedName name="BillingTiming_4_18_1_3">#REF!</definedName>
    <definedName name="BillingTiming_4_19">#REF!</definedName>
    <definedName name="BillingTiming_4_20">#REF!</definedName>
    <definedName name="BillingTiming_4_21">#REF!</definedName>
    <definedName name="BillingTiming_4_21_1">#REF!</definedName>
    <definedName name="BillingTiming_4_22">#REF!</definedName>
    <definedName name="BillingTiming_4_23">#REF!</definedName>
    <definedName name="BillingTiming_4_24">#REF!</definedName>
    <definedName name="BillingTiming_4_25">#REF!</definedName>
    <definedName name="BillingTiming_4_26">#REF!</definedName>
    <definedName name="BillingTiming_4_27">#REF!</definedName>
    <definedName name="BillingTiming_4_28">#REF!</definedName>
    <definedName name="BillingTiming_4_6">#REF!</definedName>
    <definedName name="BillingTiming_4_7">#REF!</definedName>
    <definedName name="BillingTiming_4_8">#REF!</definedName>
    <definedName name="BillingTiming_4_9">#REF!</definedName>
    <definedName name="BillingTiming_5">#REF!</definedName>
    <definedName name="BillingTiming_5_17">#REF!</definedName>
    <definedName name="BillingTiming_5_28">#REF!</definedName>
    <definedName name="BillingTiming_5_6">#REF!</definedName>
    <definedName name="BillingTiming_6">#REF!</definedName>
    <definedName name="BillingTiming_6_1">#REF!</definedName>
    <definedName name="BillingTiming_6_10">#REF!</definedName>
    <definedName name="BillingTiming_6_12">#REF!</definedName>
    <definedName name="BillingTiming_6_13">#REF!</definedName>
    <definedName name="BillingTiming_6_14">#REF!</definedName>
    <definedName name="BillingTiming_6_15">#REF!</definedName>
    <definedName name="BillingTiming_6_16">#REF!</definedName>
    <definedName name="BillingTiming_6_17">#REF!</definedName>
    <definedName name="BillingTiming_6_18">#REF!</definedName>
    <definedName name="BillingTiming_6_18_1">#REF!</definedName>
    <definedName name="BillingTiming_6_18_1_3">#REF!</definedName>
    <definedName name="BillingTiming_6_19">#REF!</definedName>
    <definedName name="BillingTiming_6_20">#REF!</definedName>
    <definedName name="BillingTiming_6_21">#REF!</definedName>
    <definedName name="BillingTiming_6_21_1">#REF!</definedName>
    <definedName name="BillingTiming_6_22">#REF!</definedName>
    <definedName name="BillingTiming_6_23">#REF!</definedName>
    <definedName name="BillingTiming_6_24">#REF!</definedName>
    <definedName name="BillingTiming_6_25">#REF!</definedName>
    <definedName name="BillingTiming_6_26">#REF!</definedName>
    <definedName name="BillingTiming_6_27">#REF!</definedName>
    <definedName name="BillingTiming_6_28">#REF!</definedName>
    <definedName name="BillingTiming_6_6">#REF!</definedName>
    <definedName name="BillingTiming_6_7">#REF!</definedName>
    <definedName name="BillingTiming_6_8">#REF!</definedName>
    <definedName name="BillingTiming_6_9">#REF!</definedName>
    <definedName name="BillingTiming_6_9_1">#REF!</definedName>
    <definedName name="BillingTiming_6_9_1_1">#REF!</definedName>
    <definedName name="BillingTiming_7">#REF!</definedName>
    <definedName name="BillingTiming_8">#REF!</definedName>
    <definedName name="BillingTiming_9">#REF!</definedName>
    <definedName name="BldgQty">#REF!</definedName>
    <definedName name="bol">#REF!</definedName>
    <definedName name="bol_10">#REF!</definedName>
    <definedName name="bol_10_3">#REF!</definedName>
    <definedName name="bol_12">#REF!</definedName>
    <definedName name="bol_12_3">#REF!</definedName>
    <definedName name="bol_13">#REF!</definedName>
    <definedName name="bol_13_3">#REF!</definedName>
    <definedName name="bol_14">#REF!</definedName>
    <definedName name="bol_14_3">#REF!</definedName>
    <definedName name="bol_15">#REF!</definedName>
    <definedName name="bol_15_3">#REF!</definedName>
    <definedName name="bol_16">#REF!</definedName>
    <definedName name="bol_16_3">#REF!</definedName>
    <definedName name="bol_17">#REF!</definedName>
    <definedName name="bol_17_3">#REF!</definedName>
    <definedName name="bol_18">#REF!</definedName>
    <definedName name="bol_19">#REF!</definedName>
    <definedName name="bol_20">#REF!</definedName>
    <definedName name="bol_20_3">#REF!</definedName>
    <definedName name="bol_21">#REF!</definedName>
    <definedName name="bol_21_3">#REF!</definedName>
    <definedName name="bol_22">#REF!</definedName>
    <definedName name="bol_22_3">#REF!</definedName>
    <definedName name="bol_23">#REF!</definedName>
    <definedName name="bol_23_3">#REF!</definedName>
    <definedName name="bol_24">#REF!</definedName>
    <definedName name="bol_24_3">#REF!</definedName>
    <definedName name="bol_25">#REF!</definedName>
    <definedName name="bol_25_3">#REF!</definedName>
    <definedName name="bol_26">#REF!</definedName>
    <definedName name="bol_26_3">#REF!</definedName>
    <definedName name="bol_27">#REF!</definedName>
    <definedName name="bol_27_3">#REF!</definedName>
    <definedName name="bol_28">#REF!</definedName>
    <definedName name="bol_28_3">#REF!</definedName>
    <definedName name="bol_6">#REF!</definedName>
    <definedName name="bol_6_3">#REF!</definedName>
    <definedName name="bol_7">#REF!</definedName>
    <definedName name="bol_7_3">#REF!</definedName>
    <definedName name="bol_8">#REF!</definedName>
    <definedName name="bol_8_3">#REF!</definedName>
    <definedName name="bol_9">#REF!</definedName>
    <definedName name="bol_9_1">#REF!</definedName>
    <definedName name="bol_9_1_1">#REF!</definedName>
    <definedName name="bol_9_1_1_3">#REF!</definedName>
    <definedName name="bol_9_1_3">#REF!</definedName>
    <definedName name="boml">#REF!</definedName>
    <definedName name="boml_10">#REF!</definedName>
    <definedName name="boml_10_3">#REF!</definedName>
    <definedName name="boml_12">#REF!</definedName>
    <definedName name="boml_12_3">#REF!</definedName>
    <definedName name="boml_13">#REF!</definedName>
    <definedName name="boml_13_3">#REF!</definedName>
    <definedName name="boml_14">#REF!</definedName>
    <definedName name="boml_14_3">#REF!</definedName>
    <definedName name="boml_15">#REF!</definedName>
    <definedName name="boml_15_3">#REF!</definedName>
    <definedName name="boml_16">#REF!</definedName>
    <definedName name="boml_16_3">#REF!</definedName>
    <definedName name="boml_17">#REF!</definedName>
    <definedName name="boml_17_3">#REF!</definedName>
    <definedName name="boml_18">#REF!</definedName>
    <definedName name="boml_19">#REF!</definedName>
    <definedName name="boml_20">#REF!</definedName>
    <definedName name="boml_20_3">#REF!</definedName>
    <definedName name="boml_21">#REF!</definedName>
    <definedName name="boml_21_3">#REF!</definedName>
    <definedName name="boml_22">#REF!</definedName>
    <definedName name="boml_22_3">#REF!</definedName>
    <definedName name="boml_23">#REF!</definedName>
    <definedName name="boml_23_3">#REF!</definedName>
    <definedName name="boml_24">#REF!</definedName>
    <definedName name="boml_24_3">#REF!</definedName>
    <definedName name="boml_25">#REF!</definedName>
    <definedName name="boml_25_3">#REF!</definedName>
    <definedName name="boml_26">#REF!</definedName>
    <definedName name="boml_26_3">#REF!</definedName>
    <definedName name="boml_27">#REF!</definedName>
    <definedName name="boml_27_3">#REF!</definedName>
    <definedName name="boml_28">#REF!</definedName>
    <definedName name="boml_28_3">#REF!</definedName>
    <definedName name="boml_6">#REF!</definedName>
    <definedName name="boml_6_3">#REF!</definedName>
    <definedName name="boml_7">#REF!</definedName>
    <definedName name="boml_7_3">#REF!</definedName>
    <definedName name="boml_8">#REF!</definedName>
    <definedName name="boml_8_3">#REF!</definedName>
    <definedName name="boml_9">#REF!</definedName>
    <definedName name="boml_9_1">#REF!</definedName>
    <definedName name="boml_9_1_1">#REF!</definedName>
    <definedName name="boml_9_1_1_3">#REF!</definedName>
    <definedName name="boml_9_1_3">#REF!</definedName>
    <definedName name="botl">#REF!</definedName>
    <definedName name="botl_10">#REF!</definedName>
    <definedName name="botl_10_3">#REF!</definedName>
    <definedName name="botl_12">#REF!</definedName>
    <definedName name="botl_12_3">#REF!</definedName>
    <definedName name="botl_13">#REF!</definedName>
    <definedName name="botl_13_3">#REF!</definedName>
    <definedName name="botl_14">#REF!</definedName>
    <definedName name="botl_14_3">#REF!</definedName>
    <definedName name="botl_15">#REF!</definedName>
    <definedName name="botl_15_3">#REF!</definedName>
    <definedName name="botl_16">#REF!</definedName>
    <definedName name="botl_16_3">#REF!</definedName>
    <definedName name="botl_17">#REF!</definedName>
    <definedName name="botl_17_3">#REF!</definedName>
    <definedName name="botl_18">#REF!</definedName>
    <definedName name="botl_19">#REF!</definedName>
    <definedName name="botl_20">#REF!</definedName>
    <definedName name="botl_20_3">#REF!</definedName>
    <definedName name="botl_21">#REF!</definedName>
    <definedName name="botl_21_3">#REF!</definedName>
    <definedName name="botl_22">#REF!</definedName>
    <definedName name="botl_22_3">#REF!</definedName>
    <definedName name="botl_23">#REF!</definedName>
    <definedName name="botl_23_3">#REF!</definedName>
    <definedName name="botl_24">#REF!</definedName>
    <definedName name="botl_24_3">#REF!</definedName>
    <definedName name="botl_25">#REF!</definedName>
    <definedName name="botl_25_3">#REF!</definedName>
    <definedName name="botl_26">#REF!</definedName>
    <definedName name="botl_26_3">#REF!</definedName>
    <definedName name="botl_27">#REF!</definedName>
    <definedName name="botl_27_3">#REF!</definedName>
    <definedName name="botl_28">#REF!</definedName>
    <definedName name="botl_28_3">#REF!</definedName>
    <definedName name="botl_6">#REF!</definedName>
    <definedName name="botl_6_3">#REF!</definedName>
    <definedName name="botl_7">#REF!</definedName>
    <definedName name="botl_7_3">#REF!</definedName>
    <definedName name="botl_8">#REF!</definedName>
    <definedName name="botl_8_3">#REF!</definedName>
    <definedName name="botl_9">#REF!</definedName>
    <definedName name="botl_9_1">#REF!</definedName>
    <definedName name="botl_9_1_1">#REF!</definedName>
    <definedName name="botl_9_1_1_3">#REF!</definedName>
    <definedName name="botl_9_1_3">#REF!</definedName>
    <definedName name="botn">#REF!</definedName>
    <definedName name="botn_10">#REF!</definedName>
    <definedName name="botn_10_3">#REF!</definedName>
    <definedName name="botn_12">#REF!</definedName>
    <definedName name="botn_12_3">#REF!</definedName>
    <definedName name="botn_13">#REF!</definedName>
    <definedName name="botn_13_3">#REF!</definedName>
    <definedName name="botn_14">#REF!</definedName>
    <definedName name="botn_14_3">#REF!</definedName>
    <definedName name="botn_15">#REF!</definedName>
    <definedName name="botn_15_3">#REF!</definedName>
    <definedName name="botn_16">#REF!</definedName>
    <definedName name="botn_16_3">#REF!</definedName>
    <definedName name="botn_17">#REF!</definedName>
    <definedName name="botn_17_3">#REF!</definedName>
    <definedName name="botn_18">#REF!</definedName>
    <definedName name="botn_19">#REF!</definedName>
    <definedName name="botn_20">#REF!</definedName>
    <definedName name="botn_20_3">#REF!</definedName>
    <definedName name="botn_21">#REF!</definedName>
    <definedName name="botn_21_3">#REF!</definedName>
    <definedName name="botn_22">#REF!</definedName>
    <definedName name="botn_22_3">#REF!</definedName>
    <definedName name="botn_23">#REF!</definedName>
    <definedName name="botn_23_3">#REF!</definedName>
    <definedName name="botn_24">#REF!</definedName>
    <definedName name="botn_24_3">#REF!</definedName>
    <definedName name="botn_25">#REF!</definedName>
    <definedName name="botn_25_3">#REF!</definedName>
    <definedName name="botn_26">#REF!</definedName>
    <definedName name="botn_26_3">#REF!</definedName>
    <definedName name="botn_27">#REF!</definedName>
    <definedName name="botn_27_3">#REF!</definedName>
    <definedName name="botn_28">#REF!</definedName>
    <definedName name="botn_28_3">#REF!</definedName>
    <definedName name="botn_6">#REF!</definedName>
    <definedName name="botn_6_3">#REF!</definedName>
    <definedName name="botn_7">#REF!</definedName>
    <definedName name="botn_7_3">#REF!</definedName>
    <definedName name="botn_8">#REF!</definedName>
    <definedName name="botn_8_3">#REF!</definedName>
    <definedName name="botn_9">#REF!</definedName>
    <definedName name="botn_9_1">#REF!</definedName>
    <definedName name="botn_9_1_1">#REF!</definedName>
    <definedName name="botn_9_1_1_3">#REF!</definedName>
    <definedName name="botn_9_1_3">#REF!</definedName>
    <definedName name="Breakup">#REF!</definedName>
    <definedName name="Breakup_1">#REF!</definedName>
    <definedName name="bua">#REF!</definedName>
    <definedName name="bua_10">#REF!</definedName>
    <definedName name="bua_12">#REF!</definedName>
    <definedName name="bua_13">#REF!</definedName>
    <definedName name="bua_14">#REF!</definedName>
    <definedName name="bua_15">#REF!</definedName>
    <definedName name="bua_16">#REF!</definedName>
    <definedName name="bua_17">#REF!</definedName>
    <definedName name="bua_18">#REF!</definedName>
    <definedName name="bua_19">#REF!</definedName>
    <definedName name="bua_20">#REF!</definedName>
    <definedName name="bua_21">#REF!</definedName>
    <definedName name="bua_22">#REF!</definedName>
    <definedName name="bua_23">#REF!</definedName>
    <definedName name="bua_24">#REF!</definedName>
    <definedName name="bua_25">#REF!</definedName>
    <definedName name="bua_26">#REF!</definedName>
    <definedName name="bua_27">#REF!</definedName>
    <definedName name="bua_28">#REF!</definedName>
    <definedName name="bua_6">#REF!</definedName>
    <definedName name="bua_7">#REF!</definedName>
    <definedName name="bua_8">#REF!</definedName>
    <definedName name="bua_9">#REF!</definedName>
    <definedName name="bua_9_1">#REF!</definedName>
    <definedName name="bua_9_1_1">#REF!</definedName>
    <definedName name="BusType">#REF!</definedName>
    <definedName name="BusType_1">#REF!</definedName>
    <definedName name="BusType_1_3">#REF!</definedName>
    <definedName name="BusType_10">#REF!</definedName>
    <definedName name="BusType_11">#REF!</definedName>
    <definedName name="BusType_11_1">#REF!</definedName>
    <definedName name="BusType_14">#REF!</definedName>
    <definedName name="BusType_15">#REF!</definedName>
    <definedName name="BusType_16">#REF!</definedName>
    <definedName name="BusType_17">#REF!</definedName>
    <definedName name="BusType_17_1">#REF!</definedName>
    <definedName name="BusType_18">#REF!</definedName>
    <definedName name="BusType_18_1">#REF!</definedName>
    <definedName name="BusType_19">#REF!</definedName>
    <definedName name="BusType_2">#REF!</definedName>
    <definedName name="BusType_20">#REF!</definedName>
    <definedName name="BusType_21">#REF!</definedName>
    <definedName name="BusType_21_1">#REF!</definedName>
    <definedName name="BusType_26">#REF!</definedName>
    <definedName name="BusType_27">#REF!</definedName>
    <definedName name="BusType_28">#REF!</definedName>
    <definedName name="BusType_29">#REF!</definedName>
    <definedName name="BusType_3">#REF!</definedName>
    <definedName name="BusType_4">#REF!</definedName>
    <definedName name="BusType_4_1">#REF!</definedName>
    <definedName name="BusType_4_1_1">#REF!</definedName>
    <definedName name="BusType_4_1_1_1">#REF!</definedName>
    <definedName name="BusType_4_1_1_1_1">#REF!</definedName>
    <definedName name="BusType_4_1_1_1_1_1">#REF!</definedName>
    <definedName name="BusType_4_18">#REF!</definedName>
    <definedName name="BusType_4_18_1">#REF!</definedName>
    <definedName name="BusType_4_21">#REF!</definedName>
    <definedName name="BusType_5">#REF!</definedName>
    <definedName name="BusType_6">#REF!</definedName>
    <definedName name="BusType_6_1">#REF!</definedName>
    <definedName name="BusType_6_18">#REF!</definedName>
    <definedName name="BusType_6_18_1">#REF!</definedName>
    <definedName name="BusType_6_21">#REF!</definedName>
    <definedName name="BusType_7">#REF!</definedName>
    <definedName name="BusType_Text">#REF!</definedName>
    <definedName name="BusType_Text_1">#REF!</definedName>
    <definedName name="BusType_Text_1_3">#REF!</definedName>
    <definedName name="BusType_Text_10">#REF!</definedName>
    <definedName name="BusType_Text_11">#REF!</definedName>
    <definedName name="BusType_Text_11_1">#REF!</definedName>
    <definedName name="BusType_Text_14">#REF!</definedName>
    <definedName name="BusType_Text_15">#REF!</definedName>
    <definedName name="BusType_Text_16">#REF!</definedName>
    <definedName name="BusType_Text_17">#REF!</definedName>
    <definedName name="BusType_Text_17_1">#REF!</definedName>
    <definedName name="BusType_Text_18">#REF!</definedName>
    <definedName name="BusType_Text_18_1">#REF!</definedName>
    <definedName name="BusType_Text_19">#REF!</definedName>
    <definedName name="BusType_Text_2">#REF!</definedName>
    <definedName name="BusType_Text_20">#REF!</definedName>
    <definedName name="BusType_Text_21">#REF!</definedName>
    <definedName name="BusType_Text_21_1">#REF!</definedName>
    <definedName name="BusType_Text_26">#REF!</definedName>
    <definedName name="BusType_Text_27">#REF!</definedName>
    <definedName name="BusType_Text_28">#REF!</definedName>
    <definedName name="BusType_Text_29">#REF!</definedName>
    <definedName name="BusType_Text_3">#REF!</definedName>
    <definedName name="BusType_Text_4">#REF!</definedName>
    <definedName name="BusType_Text_4_1">#REF!</definedName>
    <definedName name="BusType_Text_4_1_1">#REF!</definedName>
    <definedName name="BusType_Text_4_1_1_1">#REF!</definedName>
    <definedName name="BusType_Text_4_1_1_1_1">#REF!</definedName>
    <definedName name="BusType_Text_4_1_1_1_1_1">#REF!</definedName>
    <definedName name="BusType_Text_4_18">#REF!</definedName>
    <definedName name="BusType_Text_4_18_1">#REF!</definedName>
    <definedName name="BusType_Text_4_21">#REF!</definedName>
    <definedName name="BusType_Text_5">#REF!</definedName>
    <definedName name="BusType_Text_6">#REF!</definedName>
    <definedName name="BusType_Text_6_1">#REF!</definedName>
    <definedName name="BusType_Text_6_18">#REF!</definedName>
    <definedName name="BusType_Text_6_18_1">#REF!</definedName>
    <definedName name="BusType_Text_6_21">#REF!</definedName>
    <definedName name="BusType_Text_7">#REF!</definedName>
    <definedName name="bxevxed">#REF!</definedName>
    <definedName name="bxn">#REF!</definedName>
    <definedName name="bxnvxnd">#REF!</definedName>
    <definedName name="bxnvxnd_18">#REF!</definedName>
    <definedName name="bxnvxnd_18_1">#REF!</definedName>
    <definedName name="bxnvxnd_21">#REF!</definedName>
    <definedName name="cab">#REF!</definedName>
    <definedName name="cab_10">#REF!</definedName>
    <definedName name="cab_12">#REF!</definedName>
    <definedName name="cab_13">#REF!</definedName>
    <definedName name="cab_14">#REF!</definedName>
    <definedName name="cab_15">#REF!</definedName>
    <definedName name="cab_16">#REF!</definedName>
    <definedName name="cab_17">#REF!</definedName>
    <definedName name="cab_18">#REF!</definedName>
    <definedName name="cab_18_1">#REF!</definedName>
    <definedName name="cab_19">#REF!</definedName>
    <definedName name="cab_20">#REF!</definedName>
    <definedName name="cab_21">#REF!</definedName>
    <definedName name="cab_21_1">#REF!</definedName>
    <definedName name="cab_22">#REF!</definedName>
    <definedName name="cab_23">#REF!</definedName>
    <definedName name="cab_24">#REF!</definedName>
    <definedName name="cab_25">#REF!</definedName>
    <definedName name="cab_26">#REF!</definedName>
    <definedName name="cab_27">#REF!</definedName>
    <definedName name="cab_28">#REF!</definedName>
    <definedName name="cab_6">#REF!</definedName>
    <definedName name="cab_7">#REF!</definedName>
    <definedName name="cab_8">#REF!</definedName>
    <definedName name="cab_9">#REF!</definedName>
    <definedName name="cab21.5tp">#REF!</definedName>
    <definedName name="cab21.5tp_1">#REF!</definedName>
    <definedName name="cab21.5tp_1_3">#REF!</definedName>
    <definedName name="cab21.5tp_10">#REF!</definedName>
    <definedName name="cab21.5tp_10_1">#REF!</definedName>
    <definedName name="cab21.5tp_10_1_3">#REF!</definedName>
    <definedName name="cab21.5tp_10_17">#REF!</definedName>
    <definedName name="cab21.5tp_10_17_3">#REF!</definedName>
    <definedName name="cab21.5tp_11">#REF!</definedName>
    <definedName name="cab21.5tp_11_1">#REF!</definedName>
    <definedName name="cab21.5tp_12">#REF!</definedName>
    <definedName name="cab21.5tp_12_3">#REF!</definedName>
    <definedName name="cab21.5tp_13">#REF!</definedName>
    <definedName name="cab21.5tp_13_3">#REF!</definedName>
    <definedName name="cab21.5tp_14">#REF!</definedName>
    <definedName name="cab21.5tp_15">#REF!</definedName>
    <definedName name="cab21.5tp_15_1">#REF!</definedName>
    <definedName name="cab21.5tp_15_1_3">#REF!</definedName>
    <definedName name="cab21.5tp_15_3">#REF!</definedName>
    <definedName name="cab21.5tp_16">#REF!</definedName>
    <definedName name="cab21.5tp_16_1">#REF!</definedName>
    <definedName name="cab21.5tp_16_1_3">#REF!</definedName>
    <definedName name="cab21.5tp_16_3">#REF!</definedName>
    <definedName name="cab21.5tp_17">#REF!</definedName>
    <definedName name="cab21.5tp_17_1">#REF!</definedName>
    <definedName name="cab21.5tp_17_3">#REF!</definedName>
    <definedName name="cab21.5tp_18">#REF!</definedName>
    <definedName name="cab21.5tp_18_1">#REF!</definedName>
    <definedName name="cab21.5tp_19">#REF!</definedName>
    <definedName name="cab21.5tp_19_1">#REF!</definedName>
    <definedName name="cab21.5tp_2">#REF!</definedName>
    <definedName name="cab21.5tp_20">#REF!</definedName>
    <definedName name="cab21.5tp_20_1">#REF!</definedName>
    <definedName name="cab21.5tp_20_1_3">#REF!</definedName>
    <definedName name="cab21.5tp_21">#REF!</definedName>
    <definedName name="cab21.5tp_21_1">#REF!</definedName>
    <definedName name="cab21.5tp_21_1_1">#REF!</definedName>
    <definedName name="cab21.5tp_21_1_1_3">#REF!</definedName>
    <definedName name="cab21.5tp_21_1_3">#REF!</definedName>
    <definedName name="cab21.5tp_22">#REF!</definedName>
    <definedName name="cab21.5tp_22_3">#REF!</definedName>
    <definedName name="cab21.5tp_23">#REF!</definedName>
    <definedName name="cab21.5tp_23_3">#REF!</definedName>
    <definedName name="cab21.5tp_24">#REF!</definedName>
    <definedName name="cab21.5tp_24_3">#REF!</definedName>
    <definedName name="cab21.5tp_25">#REF!</definedName>
    <definedName name="cab21.5tp_25_3">#REF!</definedName>
    <definedName name="cab21.5tp_26">#REF!</definedName>
    <definedName name="cab21.5tp_26_1">#REF!</definedName>
    <definedName name="cab21.5tp_26_1_3">#REF!</definedName>
    <definedName name="cab21.5tp_26_3">#REF!</definedName>
    <definedName name="cab21.5tp_27">#REF!</definedName>
    <definedName name="cab21.5tp_27_1">#REF!</definedName>
    <definedName name="cab21.5tp_27_1_3">#REF!</definedName>
    <definedName name="cab21.5tp_27_3">#REF!</definedName>
    <definedName name="cab21.5tp_28">#REF!</definedName>
    <definedName name="cab21.5tp_28_1">#REF!</definedName>
    <definedName name="cab21.5tp_28_1_3">#REF!</definedName>
    <definedName name="cab21.5tp_28_3">#REF!</definedName>
    <definedName name="cab21.5tp_29">#REF!</definedName>
    <definedName name="cab21.5tp_29_3">#REF!</definedName>
    <definedName name="cab21.5tp_3">#REF!</definedName>
    <definedName name="cab21.5tp_4">#REF!</definedName>
    <definedName name="cab21.5tp_4_1">#REF!</definedName>
    <definedName name="cab21.5tp_4_1_1">#REF!</definedName>
    <definedName name="cab21.5tp_4_1_1_1">#REF!</definedName>
    <definedName name="cab21.5tp_4_1_1_1_1">#REF!</definedName>
    <definedName name="cab21.5tp_4_1_1_1_1_1">#REF!</definedName>
    <definedName name="cab21.5tp_4_1_1_1_1_3">#REF!</definedName>
    <definedName name="cab21.5tp_4_1_1_1_3">#REF!</definedName>
    <definedName name="cab21.5tp_4_1_1_1_3_1">#REF!</definedName>
    <definedName name="cab21.5tp_4_1_1_3">#REF!</definedName>
    <definedName name="cab21.5tp_4_1_17">#REF!</definedName>
    <definedName name="cab21.5tp_4_1_17_3">#REF!</definedName>
    <definedName name="cab21.5tp_4_1_28">#REF!</definedName>
    <definedName name="cab21.5tp_4_1_28_3">#REF!</definedName>
    <definedName name="cab21.5tp_4_1_6">#REF!</definedName>
    <definedName name="cab21.5tp_4_1_6_3">#REF!</definedName>
    <definedName name="cab21.5tp_4_10">#REF!</definedName>
    <definedName name="cab21.5tp_4_10_3">#REF!</definedName>
    <definedName name="cab21.5tp_4_12">#REF!</definedName>
    <definedName name="cab21.5tp_4_12_3">#REF!</definedName>
    <definedName name="cab21.5tp_4_13">#REF!</definedName>
    <definedName name="cab21.5tp_4_13_3">#REF!</definedName>
    <definedName name="cab21.5tp_4_14">#REF!</definedName>
    <definedName name="cab21.5tp_4_14_3">#REF!</definedName>
    <definedName name="cab21.5tp_4_15">#REF!</definedName>
    <definedName name="cab21.5tp_4_15_3">#REF!</definedName>
    <definedName name="cab21.5tp_4_16">#REF!</definedName>
    <definedName name="cab21.5tp_4_16_3">#REF!</definedName>
    <definedName name="cab21.5tp_4_17">#REF!</definedName>
    <definedName name="cab21.5tp_4_17_3">#REF!</definedName>
    <definedName name="cab21.5tp_4_18">#REF!</definedName>
    <definedName name="cab21.5tp_4_18_1">#REF!</definedName>
    <definedName name="cab21.5tp_4_19">#REF!</definedName>
    <definedName name="cab21.5tp_4_20">#REF!</definedName>
    <definedName name="cab21.5tp_4_20_3">#REF!</definedName>
    <definedName name="cab21.5tp_4_21">#REF!</definedName>
    <definedName name="cab21.5tp_4_21_1">#REF!</definedName>
    <definedName name="cab21.5tp_4_21_1_3">#REF!</definedName>
    <definedName name="cab21.5tp_4_22">#REF!</definedName>
    <definedName name="cab21.5tp_4_22_3">#REF!</definedName>
    <definedName name="cab21.5tp_4_23">#REF!</definedName>
    <definedName name="cab21.5tp_4_23_3">#REF!</definedName>
    <definedName name="cab21.5tp_4_24">#REF!</definedName>
    <definedName name="cab21.5tp_4_24_3">#REF!</definedName>
    <definedName name="cab21.5tp_4_25">#REF!</definedName>
    <definedName name="cab21.5tp_4_25_3">#REF!</definedName>
    <definedName name="cab21.5tp_4_26">#REF!</definedName>
    <definedName name="cab21.5tp_4_26_3">#REF!</definedName>
    <definedName name="cab21.5tp_4_27">#REF!</definedName>
    <definedName name="cab21.5tp_4_27_3">#REF!</definedName>
    <definedName name="cab21.5tp_4_28">#REF!</definedName>
    <definedName name="cab21.5tp_4_28_3">#REF!</definedName>
    <definedName name="cab21.5tp_4_6">#REF!</definedName>
    <definedName name="cab21.5tp_4_6_3">#REF!</definedName>
    <definedName name="cab21.5tp_4_7">#REF!</definedName>
    <definedName name="cab21.5tp_4_7_3">#REF!</definedName>
    <definedName name="cab21.5tp_4_8">#REF!</definedName>
    <definedName name="cab21.5tp_4_8_3">#REF!</definedName>
    <definedName name="cab21.5tp_4_9">#REF!</definedName>
    <definedName name="cab21.5tp_4_9_3">#REF!</definedName>
    <definedName name="cab21.5tp_5">#REF!</definedName>
    <definedName name="cab21.5tp_5_17">#REF!</definedName>
    <definedName name="cab21.5tp_5_17_3">#REF!</definedName>
    <definedName name="cab21.5tp_5_28">#REF!</definedName>
    <definedName name="cab21.5tp_5_28_3">#REF!</definedName>
    <definedName name="cab21.5tp_5_3">#REF!</definedName>
    <definedName name="cab21.5tp_5_6">#REF!</definedName>
    <definedName name="cab21.5tp_5_6_3">#REF!</definedName>
    <definedName name="cab21.5tp_6">#REF!</definedName>
    <definedName name="cab21.5tp_6_1">#REF!</definedName>
    <definedName name="cab21.5tp_6_10">#REF!</definedName>
    <definedName name="cab21.5tp_6_10_3">#REF!</definedName>
    <definedName name="cab21.5tp_6_12">#REF!</definedName>
    <definedName name="cab21.5tp_6_12_3">#REF!</definedName>
    <definedName name="cab21.5tp_6_13">#REF!</definedName>
    <definedName name="cab21.5tp_6_13_3">#REF!</definedName>
    <definedName name="cab21.5tp_6_14">#REF!</definedName>
    <definedName name="cab21.5tp_6_14_3">#REF!</definedName>
    <definedName name="cab21.5tp_6_15">#REF!</definedName>
    <definedName name="cab21.5tp_6_15_3">#REF!</definedName>
    <definedName name="cab21.5tp_6_16">#REF!</definedName>
    <definedName name="cab21.5tp_6_16_3">#REF!</definedName>
    <definedName name="cab21.5tp_6_17">#REF!</definedName>
    <definedName name="cab21.5tp_6_17_3">#REF!</definedName>
    <definedName name="cab21.5tp_6_18">#REF!</definedName>
    <definedName name="cab21.5tp_6_18_1">#REF!</definedName>
    <definedName name="cab21.5tp_6_19">#REF!</definedName>
    <definedName name="cab21.5tp_6_20">#REF!</definedName>
    <definedName name="cab21.5tp_6_20_3">#REF!</definedName>
    <definedName name="cab21.5tp_6_21">#REF!</definedName>
    <definedName name="cab21.5tp_6_21_1">#REF!</definedName>
    <definedName name="cab21.5tp_6_21_1_3">#REF!</definedName>
    <definedName name="cab21.5tp_6_22">#REF!</definedName>
    <definedName name="cab21.5tp_6_22_3">#REF!</definedName>
    <definedName name="cab21.5tp_6_23">#REF!</definedName>
    <definedName name="cab21.5tp_6_23_3">#REF!</definedName>
    <definedName name="cab21.5tp_6_24">#REF!</definedName>
    <definedName name="cab21.5tp_6_24_3">#REF!</definedName>
    <definedName name="cab21.5tp_6_25">#REF!</definedName>
    <definedName name="cab21.5tp_6_25_3">#REF!</definedName>
    <definedName name="cab21.5tp_6_26">#REF!</definedName>
    <definedName name="cab21.5tp_6_26_3">#REF!</definedName>
    <definedName name="cab21.5tp_6_27">#REF!</definedName>
    <definedName name="cab21.5tp_6_27_3">#REF!</definedName>
    <definedName name="cab21.5tp_6_28">#REF!</definedName>
    <definedName name="cab21.5tp_6_28_3">#REF!</definedName>
    <definedName name="cab21.5tp_6_6">#REF!</definedName>
    <definedName name="cab21.5tp_6_6_3">#REF!</definedName>
    <definedName name="cab21.5tp_6_7">#REF!</definedName>
    <definedName name="cab21.5tp_6_7_3">#REF!</definedName>
    <definedName name="cab21.5tp_6_8">#REF!</definedName>
    <definedName name="cab21.5tp_6_8_3">#REF!</definedName>
    <definedName name="cab21.5tp_6_9">#REF!</definedName>
    <definedName name="cab21.5tp_6_9_1">#REF!</definedName>
    <definedName name="cab21.5tp_6_9_1_1">#REF!</definedName>
    <definedName name="cab21.5tp_6_9_1_1_3">#REF!</definedName>
    <definedName name="cab21.5tp_6_9_1_3">#REF!</definedName>
    <definedName name="cab21.5tp_7">#REF!</definedName>
    <definedName name="cab21.5tp_8">#REF!</definedName>
    <definedName name="cab21.5tp_8_3">#REF!</definedName>
    <definedName name="cab21.5tp_9">#REF!</definedName>
    <definedName name="cab21.5tp_9_3">#REF!</definedName>
    <definedName name="cab21s">#REF!</definedName>
    <definedName name="cab21s_1">#REF!</definedName>
    <definedName name="cab21s_1_3">#REF!</definedName>
    <definedName name="cab21s_10">#REF!</definedName>
    <definedName name="cab21s_10_1">#REF!</definedName>
    <definedName name="cab21s_10_1_3">#REF!</definedName>
    <definedName name="cab21s_10_17">#REF!</definedName>
    <definedName name="cab21s_10_17_3">#REF!</definedName>
    <definedName name="cab21s_11">#REF!</definedName>
    <definedName name="cab21s_11_1">#REF!</definedName>
    <definedName name="cab21s_12">#REF!</definedName>
    <definedName name="cab21s_12_3">#REF!</definedName>
    <definedName name="cab21s_13">#REF!</definedName>
    <definedName name="cab21s_13_3">#REF!</definedName>
    <definedName name="cab21s_14">#REF!</definedName>
    <definedName name="cab21s_15">#REF!</definedName>
    <definedName name="cab21s_15_1">#REF!</definedName>
    <definedName name="cab21s_15_1_3">#REF!</definedName>
    <definedName name="cab21s_15_3">#REF!</definedName>
    <definedName name="cab21s_16">#REF!</definedName>
    <definedName name="cab21s_16_1">#REF!</definedName>
    <definedName name="cab21s_16_1_3">#REF!</definedName>
    <definedName name="cab21s_16_3">#REF!</definedName>
    <definedName name="cab21s_17">#REF!</definedName>
    <definedName name="cab21s_17_1">#REF!</definedName>
    <definedName name="cab21s_17_3">#REF!</definedName>
    <definedName name="cab21s_18">#REF!</definedName>
    <definedName name="cab21s_18_1">#REF!</definedName>
    <definedName name="cab21s_19">#REF!</definedName>
    <definedName name="cab21s_19_1">#REF!</definedName>
    <definedName name="cab21s_2">#REF!</definedName>
    <definedName name="cab21s_20">#REF!</definedName>
    <definedName name="cab21s_20_1">#REF!</definedName>
    <definedName name="cab21s_20_1_3">#REF!</definedName>
    <definedName name="cab21s_21">#REF!</definedName>
    <definedName name="cab21s_21_1">#REF!</definedName>
    <definedName name="cab21s_21_1_1">#REF!</definedName>
    <definedName name="cab21s_21_1_1_3">#REF!</definedName>
    <definedName name="cab21s_21_1_3">#REF!</definedName>
    <definedName name="cab21s_22">#REF!</definedName>
    <definedName name="cab21s_22_3">#REF!</definedName>
    <definedName name="cab21s_23">#REF!</definedName>
    <definedName name="cab21s_23_3">#REF!</definedName>
    <definedName name="cab21s_24">#REF!</definedName>
    <definedName name="cab21s_24_3">#REF!</definedName>
    <definedName name="cab21s_25">#REF!</definedName>
    <definedName name="cab21s_25_3">#REF!</definedName>
    <definedName name="cab21s_26">#REF!</definedName>
    <definedName name="cab21s_26_1">#REF!</definedName>
    <definedName name="cab21s_26_1_3">#REF!</definedName>
    <definedName name="cab21s_26_3">#REF!</definedName>
    <definedName name="cab21s_27">#REF!</definedName>
    <definedName name="cab21s_27_1">#REF!</definedName>
    <definedName name="cab21s_27_1_3">#REF!</definedName>
    <definedName name="cab21s_27_3">#REF!</definedName>
    <definedName name="cab21s_28">#REF!</definedName>
    <definedName name="cab21s_28_1">#REF!</definedName>
    <definedName name="cab21s_28_1_3">#REF!</definedName>
    <definedName name="cab21s_28_3">#REF!</definedName>
    <definedName name="cab21s_29">#REF!</definedName>
    <definedName name="cab21s_29_3">#REF!</definedName>
    <definedName name="cab21s_3">#REF!</definedName>
    <definedName name="cab21s_4">#REF!</definedName>
    <definedName name="cab21s_4_1">#REF!</definedName>
    <definedName name="cab21s_4_1_1">#REF!</definedName>
    <definedName name="cab21s_4_1_1_1">#REF!</definedName>
    <definedName name="cab21s_4_1_1_1_1">#REF!</definedName>
    <definedName name="cab21s_4_1_1_1_1_1">#REF!</definedName>
    <definedName name="cab21s_4_1_1_1_1_3">#REF!</definedName>
    <definedName name="cab21s_4_1_1_1_3">#REF!</definedName>
    <definedName name="cab21s_4_1_1_1_3_1">#REF!</definedName>
    <definedName name="cab21s_4_1_1_3">#REF!</definedName>
    <definedName name="cab21s_4_1_17">#REF!</definedName>
    <definedName name="cab21s_4_1_17_3">#REF!</definedName>
    <definedName name="cab21s_4_1_28">#REF!</definedName>
    <definedName name="cab21s_4_1_28_3">#REF!</definedName>
    <definedName name="cab21s_4_1_6">#REF!</definedName>
    <definedName name="cab21s_4_1_6_3">#REF!</definedName>
    <definedName name="cab21s_4_10">#REF!</definedName>
    <definedName name="cab21s_4_10_3">#REF!</definedName>
    <definedName name="cab21s_4_12">#REF!</definedName>
    <definedName name="cab21s_4_12_3">#REF!</definedName>
    <definedName name="cab21s_4_13">#REF!</definedName>
    <definedName name="cab21s_4_13_3">#REF!</definedName>
    <definedName name="cab21s_4_14">#REF!</definedName>
    <definedName name="cab21s_4_14_3">#REF!</definedName>
    <definedName name="cab21s_4_15">#REF!</definedName>
    <definedName name="cab21s_4_15_3">#REF!</definedName>
    <definedName name="cab21s_4_16">#REF!</definedName>
    <definedName name="cab21s_4_16_3">#REF!</definedName>
    <definedName name="cab21s_4_17">#REF!</definedName>
    <definedName name="cab21s_4_17_3">#REF!</definedName>
    <definedName name="cab21s_4_18">#REF!</definedName>
    <definedName name="cab21s_4_18_1">#REF!</definedName>
    <definedName name="cab21s_4_19">#REF!</definedName>
    <definedName name="cab21s_4_20">#REF!</definedName>
    <definedName name="cab21s_4_20_3">#REF!</definedName>
    <definedName name="cab21s_4_21">#REF!</definedName>
    <definedName name="cab21s_4_21_1">#REF!</definedName>
    <definedName name="cab21s_4_21_1_3">#REF!</definedName>
    <definedName name="cab21s_4_22">#REF!</definedName>
    <definedName name="cab21s_4_22_3">#REF!</definedName>
    <definedName name="cab21s_4_23">#REF!</definedName>
    <definedName name="cab21s_4_23_3">#REF!</definedName>
    <definedName name="cab21s_4_24">#REF!</definedName>
    <definedName name="cab21s_4_24_3">#REF!</definedName>
    <definedName name="cab21s_4_25">#REF!</definedName>
    <definedName name="cab21s_4_25_3">#REF!</definedName>
    <definedName name="cab21s_4_26">#REF!</definedName>
    <definedName name="cab21s_4_26_3">#REF!</definedName>
    <definedName name="cab21s_4_27">#REF!</definedName>
    <definedName name="cab21s_4_27_3">#REF!</definedName>
    <definedName name="cab21s_4_28">#REF!</definedName>
    <definedName name="cab21s_4_28_3">#REF!</definedName>
    <definedName name="cab21s_4_6">#REF!</definedName>
    <definedName name="cab21s_4_6_3">#REF!</definedName>
    <definedName name="cab21s_4_7">#REF!</definedName>
    <definedName name="cab21s_4_7_3">#REF!</definedName>
    <definedName name="cab21s_4_8">#REF!</definedName>
    <definedName name="cab21s_4_8_3">#REF!</definedName>
    <definedName name="cab21s_4_9">#REF!</definedName>
    <definedName name="cab21s_4_9_3">#REF!</definedName>
    <definedName name="cab21s_5">#REF!</definedName>
    <definedName name="cab21s_5_17">#REF!</definedName>
    <definedName name="cab21s_5_17_3">#REF!</definedName>
    <definedName name="cab21s_5_28">#REF!</definedName>
    <definedName name="cab21s_5_28_3">#REF!</definedName>
    <definedName name="cab21s_5_3">#REF!</definedName>
    <definedName name="cab21s_5_6">#REF!</definedName>
    <definedName name="cab21s_5_6_3">#REF!</definedName>
    <definedName name="cab21s_6">#REF!</definedName>
    <definedName name="cab21s_6_1">#REF!</definedName>
    <definedName name="cab21s_6_10">#REF!</definedName>
    <definedName name="cab21s_6_10_3">#REF!</definedName>
    <definedName name="cab21s_6_12">#REF!</definedName>
    <definedName name="cab21s_6_12_3">#REF!</definedName>
    <definedName name="cab21s_6_13">#REF!</definedName>
    <definedName name="cab21s_6_13_3">#REF!</definedName>
    <definedName name="cab21s_6_14">#REF!</definedName>
    <definedName name="cab21s_6_14_3">#REF!</definedName>
    <definedName name="cab21s_6_15">#REF!</definedName>
    <definedName name="cab21s_6_15_3">#REF!</definedName>
    <definedName name="cab21s_6_16">#REF!</definedName>
    <definedName name="cab21s_6_16_3">#REF!</definedName>
    <definedName name="cab21s_6_17">#REF!</definedName>
    <definedName name="cab21s_6_17_3">#REF!</definedName>
    <definedName name="cab21s_6_18">#REF!</definedName>
    <definedName name="cab21s_6_18_1">#REF!</definedName>
    <definedName name="cab21s_6_19">#REF!</definedName>
    <definedName name="cab21s_6_20">#REF!</definedName>
    <definedName name="cab21s_6_20_3">#REF!</definedName>
    <definedName name="cab21s_6_21">#REF!</definedName>
    <definedName name="cab21s_6_21_1">#REF!</definedName>
    <definedName name="cab21s_6_21_1_3">#REF!</definedName>
    <definedName name="cab21s_6_22">#REF!</definedName>
    <definedName name="cab21s_6_22_3">#REF!</definedName>
    <definedName name="cab21s_6_23">#REF!</definedName>
    <definedName name="cab21s_6_23_3">#REF!</definedName>
    <definedName name="cab21s_6_24">#REF!</definedName>
    <definedName name="cab21s_6_24_3">#REF!</definedName>
    <definedName name="cab21s_6_25">#REF!</definedName>
    <definedName name="cab21s_6_25_3">#REF!</definedName>
    <definedName name="cab21s_6_26">#REF!</definedName>
    <definedName name="cab21s_6_26_3">#REF!</definedName>
    <definedName name="cab21s_6_27">#REF!</definedName>
    <definedName name="cab21s_6_27_3">#REF!</definedName>
    <definedName name="cab21s_6_28">#REF!</definedName>
    <definedName name="cab21s_6_28_3">#REF!</definedName>
    <definedName name="cab21s_6_6">#REF!</definedName>
    <definedName name="cab21s_6_6_3">#REF!</definedName>
    <definedName name="cab21s_6_7">#REF!</definedName>
    <definedName name="cab21s_6_7_3">#REF!</definedName>
    <definedName name="cab21s_6_8">#REF!</definedName>
    <definedName name="cab21s_6_8_3">#REF!</definedName>
    <definedName name="cab21s_6_9">#REF!</definedName>
    <definedName name="cab21s_6_9_1">#REF!</definedName>
    <definedName name="cab21s_6_9_1_1">#REF!</definedName>
    <definedName name="cab21s_6_9_1_1_3">#REF!</definedName>
    <definedName name="cab21s_6_9_1_3">#REF!</definedName>
    <definedName name="cab21s_7">#REF!</definedName>
    <definedName name="cab21s_8">#REF!</definedName>
    <definedName name="cab21s_8_3">#REF!</definedName>
    <definedName name="cab21s_9">#REF!</definedName>
    <definedName name="cab21s_9_3">#REF!</definedName>
    <definedName name="cab21us">#REF!</definedName>
    <definedName name="cab21us_1">#REF!</definedName>
    <definedName name="cab21us_1_3">#REF!</definedName>
    <definedName name="cab21us_10">#REF!</definedName>
    <definedName name="cab21us_10_1">#REF!</definedName>
    <definedName name="cab21us_10_1_3">#REF!</definedName>
    <definedName name="cab21us_10_17">#REF!</definedName>
    <definedName name="cab21us_10_17_3">#REF!</definedName>
    <definedName name="cab21us_11">#REF!</definedName>
    <definedName name="cab21us_11_1">#REF!</definedName>
    <definedName name="cab21us_12">#REF!</definedName>
    <definedName name="cab21us_12_3">#REF!</definedName>
    <definedName name="cab21us_13">#REF!</definedName>
    <definedName name="cab21us_13_3">#REF!</definedName>
    <definedName name="cab21us_14">#REF!</definedName>
    <definedName name="cab21us_15">#REF!</definedName>
    <definedName name="cab21us_15_1">#REF!</definedName>
    <definedName name="cab21us_15_1_3">#REF!</definedName>
    <definedName name="cab21us_15_3">#REF!</definedName>
    <definedName name="cab21us_16">#REF!</definedName>
    <definedName name="cab21us_16_1">#REF!</definedName>
    <definedName name="cab21us_16_1_3">#REF!</definedName>
    <definedName name="cab21us_16_3">#REF!</definedName>
    <definedName name="cab21us_17">#REF!</definedName>
    <definedName name="cab21us_17_1">#REF!</definedName>
    <definedName name="cab21us_17_3">#REF!</definedName>
    <definedName name="cab21us_18">#REF!</definedName>
    <definedName name="cab21us_18_1">#REF!</definedName>
    <definedName name="cab21us_19">#REF!</definedName>
    <definedName name="cab21us_19_1">#REF!</definedName>
    <definedName name="cab21us_2">#REF!</definedName>
    <definedName name="cab21us_20">#REF!</definedName>
    <definedName name="cab21us_20_1">#REF!</definedName>
    <definedName name="cab21us_20_1_3">#REF!</definedName>
    <definedName name="cab21us_21">#REF!</definedName>
    <definedName name="cab21us_21_1">#REF!</definedName>
    <definedName name="cab21us_21_1_1">#REF!</definedName>
    <definedName name="cab21us_21_1_1_3">#REF!</definedName>
    <definedName name="cab21us_21_1_3">#REF!</definedName>
    <definedName name="cab21us_22">#REF!</definedName>
    <definedName name="cab21us_22_3">#REF!</definedName>
    <definedName name="cab21us_23">#REF!</definedName>
    <definedName name="cab21us_23_3">#REF!</definedName>
    <definedName name="cab21us_24">#REF!</definedName>
    <definedName name="cab21us_24_3">#REF!</definedName>
    <definedName name="cab21us_25">#REF!</definedName>
    <definedName name="cab21us_25_3">#REF!</definedName>
    <definedName name="cab21us_26">#REF!</definedName>
    <definedName name="cab21us_26_1">#REF!</definedName>
    <definedName name="cab21us_26_1_3">#REF!</definedName>
    <definedName name="cab21us_26_3">#REF!</definedName>
    <definedName name="cab21us_27">#REF!</definedName>
    <definedName name="cab21us_27_1">#REF!</definedName>
    <definedName name="cab21us_27_1_3">#REF!</definedName>
    <definedName name="cab21us_27_3">#REF!</definedName>
    <definedName name="cab21us_28">#REF!</definedName>
    <definedName name="cab21us_28_1">#REF!</definedName>
    <definedName name="cab21us_28_1_3">#REF!</definedName>
    <definedName name="cab21us_28_3">#REF!</definedName>
    <definedName name="cab21us_29">#REF!</definedName>
    <definedName name="cab21us_29_3">#REF!</definedName>
    <definedName name="cab21us_3">#REF!</definedName>
    <definedName name="cab21us_4">#REF!</definedName>
    <definedName name="cab21us_4_1">#REF!</definedName>
    <definedName name="cab21us_4_1_1">#REF!</definedName>
    <definedName name="cab21us_4_1_1_1">#REF!</definedName>
    <definedName name="cab21us_4_1_1_1_1">#REF!</definedName>
    <definedName name="cab21us_4_1_1_1_1_1">#REF!</definedName>
    <definedName name="cab21us_4_1_1_1_1_3">#REF!</definedName>
    <definedName name="cab21us_4_1_1_1_3">#REF!</definedName>
    <definedName name="cab21us_4_1_1_1_3_1">#REF!</definedName>
    <definedName name="cab21us_4_1_1_3">#REF!</definedName>
    <definedName name="cab21us_4_1_17">#REF!</definedName>
    <definedName name="cab21us_4_1_17_3">#REF!</definedName>
    <definedName name="cab21us_4_1_28">#REF!</definedName>
    <definedName name="cab21us_4_1_28_3">#REF!</definedName>
    <definedName name="cab21us_4_1_6">#REF!</definedName>
    <definedName name="cab21us_4_1_6_3">#REF!</definedName>
    <definedName name="cab21us_4_10">#REF!</definedName>
    <definedName name="cab21us_4_10_3">#REF!</definedName>
    <definedName name="cab21us_4_12">#REF!</definedName>
    <definedName name="cab21us_4_12_3">#REF!</definedName>
    <definedName name="cab21us_4_13">#REF!</definedName>
    <definedName name="cab21us_4_13_3">#REF!</definedName>
    <definedName name="cab21us_4_14">#REF!</definedName>
    <definedName name="cab21us_4_14_3">#REF!</definedName>
    <definedName name="cab21us_4_15">#REF!</definedName>
    <definedName name="cab21us_4_15_3">#REF!</definedName>
    <definedName name="cab21us_4_16">#REF!</definedName>
    <definedName name="cab21us_4_16_3">#REF!</definedName>
    <definedName name="cab21us_4_17">#REF!</definedName>
    <definedName name="cab21us_4_17_3">#REF!</definedName>
    <definedName name="cab21us_4_18">#REF!</definedName>
    <definedName name="cab21us_4_18_1">#REF!</definedName>
    <definedName name="cab21us_4_19">#REF!</definedName>
    <definedName name="cab21us_4_20">#REF!</definedName>
    <definedName name="cab21us_4_20_3">#REF!</definedName>
    <definedName name="cab21us_4_21">#REF!</definedName>
    <definedName name="cab21us_4_21_1">#REF!</definedName>
    <definedName name="cab21us_4_21_1_3">#REF!</definedName>
    <definedName name="cab21us_4_22">#REF!</definedName>
    <definedName name="cab21us_4_22_3">#REF!</definedName>
    <definedName name="cab21us_4_23">#REF!</definedName>
    <definedName name="cab21us_4_23_3">#REF!</definedName>
    <definedName name="cab21us_4_24">#REF!</definedName>
    <definedName name="cab21us_4_24_3">#REF!</definedName>
    <definedName name="cab21us_4_25">#REF!</definedName>
    <definedName name="cab21us_4_25_3">#REF!</definedName>
    <definedName name="cab21us_4_26">#REF!</definedName>
    <definedName name="cab21us_4_26_3">#REF!</definedName>
    <definedName name="cab21us_4_27">#REF!</definedName>
    <definedName name="cab21us_4_27_3">#REF!</definedName>
    <definedName name="cab21us_4_28">#REF!</definedName>
    <definedName name="cab21us_4_28_3">#REF!</definedName>
    <definedName name="cab21us_4_6">#REF!</definedName>
    <definedName name="cab21us_4_6_3">#REF!</definedName>
    <definedName name="cab21us_4_7">#REF!</definedName>
    <definedName name="cab21us_4_7_3">#REF!</definedName>
    <definedName name="cab21us_4_8">#REF!</definedName>
    <definedName name="cab21us_4_8_3">#REF!</definedName>
    <definedName name="cab21us_4_9">#REF!</definedName>
    <definedName name="cab21us_4_9_3">#REF!</definedName>
    <definedName name="cab21us_5">#REF!</definedName>
    <definedName name="cab21us_5_17">#REF!</definedName>
    <definedName name="cab21us_5_17_3">#REF!</definedName>
    <definedName name="cab21us_5_28">#REF!</definedName>
    <definedName name="cab21us_5_28_3">#REF!</definedName>
    <definedName name="cab21us_5_3">#REF!</definedName>
    <definedName name="cab21us_5_6">#REF!</definedName>
    <definedName name="cab21us_5_6_3">#REF!</definedName>
    <definedName name="cab21us_6">#REF!</definedName>
    <definedName name="cab21us_6_1">#REF!</definedName>
    <definedName name="cab21us_6_10">#REF!</definedName>
    <definedName name="cab21us_6_10_3">#REF!</definedName>
    <definedName name="cab21us_6_12">#REF!</definedName>
    <definedName name="cab21us_6_12_3">#REF!</definedName>
    <definedName name="cab21us_6_13">#REF!</definedName>
    <definedName name="cab21us_6_13_3">#REF!</definedName>
    <definedName name="cab21us_6_14">#REF!</definedName>
    <definedName name="cab21us_6_14_3">#REF!</definedName>
    <definedName name="cab21us_6_15">#REF!</definedName>
    <definedName name="cab21us_6_15_3">#REF!</definedName>
    <definedName name="cab21us_6_16">#REF!</definedName>
    <definedName name="cab21us_6_16_3">#REF!</definedName>
    <definedName name="cab21us_6_17">#REF!</definedName>
    <definedName name="cab21us_6_17_3">#REF!</definedName>
    <definedName name="cab21us_6_18">#REF!</definedName>
    <definedName name="cab21us_6_18_1">#REF!</definedName>
    <definedName name="cab21us_6_19">#REF!</definedName>
    <definedName name="cab21us_6_20">#REF!</definedName>
    <definedName name="cab21us_6_20_3">#REF!</definedName>
    <definedName name="cab21us_6_21">#REF!</definedName>
    <definedName name="cab21us_6_21_1">#REF!</definedName>
    <definedName name="cab21us_6_21_1_3">#REF!</definedName>
    <definedName name="cab21us_6_22">#REF!</definedName>
    <definedName name="cab21us_6_22_3">#REF!</definedName>
    <definedName name="cab21us_6_23">#REF!</definedName>
    <definedName name="cab21us_6_23_3">#REF!</definedName>
    <definedName name="cab21us_6_24">#REF!</definedName>
    <definedName name="cab21us_6_24_3">#REF!</definedName>
    <definedName name="cab21us_6_25">#REF!</definedName>
    <definedName name="cab21us_6_25_3">#REF!</definedName>
    <definedName name="cab21us_6_26">#REF!</definedName>
    <definedName name="cab21us_6_26_3">#REF!</definedName>
    <definedName name="cab21us_6_27">#REF!</definedName>
    <definedName name="cab21us_6_27_3">#REF!</definedName>
    <definedName name="cab21us_6_28">#REF!</definedName>
    <definedName name="cab21us_6_28_3">#REF!</definedName>
    <definedName name="cab21us_6_6">#REF!</definedName>
    <definedName name="cab21us_6_6_3">#REF!</definedName>
    <definedName name="cab21us_6_7">#REF!</definedName>
    <definedName name="cab21us_6_7_3">#REF!</definedName>
    <definedName name="cab21us_6_8">#REF!</definedName>
    <definedName name="cab21us_6_8_3">#REF!</definedName>
    <definedName name="cab21us_6_9">#REF!</definedName>
    <definedName name="cab21us_6_9_1">#REF!</definedName>
    <definedName name="cab21us_6_9_1_1">#REF!</definedName>
    <definedName name="cab21us_6_9_1_1_3">#REF!</definedName>
    <definedName name="cab21us_6_9_1_3">#REF!</definedName>
    <definedName name="cab21us_7">#REF!</definedName>
    <definedName name="cab21us_8">#REF!</definedName>
    <definedName name="cab21us_8_3">#REF!</definedName>
    <definedName name="cab21us_9">#REF!</definedName>
    <definedName name="cab21us_9_3">#REF!</definedName>
    <definedName name="cab31s">#REF!</definedName>
    <definedName name="cab31s_1">#REF!</definedName>
    <definedName name="cab31s_1_3">#REF!</definedName>
    <definedName name="cab31s_10">#REF!</definedName>
    <definedName name="cab31s_10_1">#REF!</definedName>
    <definedName name="cab31s_10_1_3">#REF!</definedName>
    <definedName name="cab31s_10_17">#REF!</definedName>
    <definedName name="cab31s_10_17_3">#REF!</definedName>
    <definedName name="cab31s_11">#REF!</definedName>
    <definedName name="cab31s_11_1">#REF!</definedName>
    <definedName name="cab31s_12">#REF!</definedName>
    <definedName name="cab31s_12_3">#REF!</definedName>
    <definedName name="cab31s_13">#REF!</definedName>
    <definedName name="cab31s_13_3">#REF!</definedName>
    <definedName name="cab31s_14">#REF!</definedName>
    <definedName name="cab31s_15">#REF!</definedName>
    <definedName name="cab31s_15_1">#REF!</definedName>
    <definedName name="cab31s_15_1_3">#REF!</definedName>
    <definedName name="cab31s_15_3">#REF!</definedName>
    <definedName name="cab31s_16">#REF!</definedName>
    <definedName name="cab31s_16_1">#REF!</definedName>
    <definedName name="cab31s_16_1_3">#REF!</definedName>
    <definedName name="cab31s_16_3">#REF!</definedName>
    <definedName name="cab31s_17">#REF!</definedName>
    <definedName name="cab31s_17_1">#REF!</definedName>
    <definedName name="cab31s_17_3">#REF!</definedName>
    <definedName name="cab31s_18">#REF!</definedName>
    <definedName name="cab31s_18_1">#REF!</definedName>
    <definedName name="cab31s_19">#REF!</definedName>
    <definedName name="cab31s_19_1">#REF!</definedName>
    <definedName name="cab31s_2">#REF!</definedName>
    <definedName name="cab31s_20">#REF!</definedName>
    <definedName name="cab31s_20_1">#REF!</definedName>
    <definedName name="cab31s_20_1_3">#REF!</definedName>
    <definedName name="cab31s_21">#REF!</definedName>
    <definedName name="cab31s_21_1">#REF!</definedName>
    <definedName name="cab31s_21_1_1">#REF!</definedName>
    <definedName name="cab31s_21_1_1_3">#REF!</definedName>
    <definedName name="cab31s_21_1_3">#REF!</definedName>
    <definedName name="cab31s_22">#REF!</definedName>
    <definedName name="cab31s_22_3">#REF!</definedName>
    <definedName name="cab31s_23">#REF!</definedName>
    <definedName name="cab31s_23_3">#REF!</definedName>
    <definedName name="cab31s_24">#REF!</definedName>
    <definedName name="cab31s_24_3">#REF!</definedName>
    <definedName name="cab31s_25">#REF!</definedName>
    <definedName name="cab31s_25_3">#REF!</definedName>
    <definedName name="cab31s_26">#REF!</definedName>
    <definedName name="cab31s_26_1">#REF!</definedName>
    <definedName name="cab31s_26_1_3">#REF!</definedName>
    <definedName name="cab31s_26_3">#REF!</definedName>
    <definedName name="cab31s_27">#REF!</definedName>
    <definedName name="cab31s_27_1">#REF!</definedName>
    <definedName name="cab31s_27_1_3">#REF!</definedName>
    <definedName name="cab31s_27_3">#REF!</definedName>
    <definedName name="cab31s_28">#REF!</definedName>
    <definedName name="cab31s_28_1">#REF!</definedName>
    <definedName name="cab31s_28_1_3">#REF!</definedName>
    <definedName name="cab31s_28_3">#REF!</definedName>
    <definedName name="cab31s_29">#REF!</definedName>
    <definedName name="cab31s_29_3">#REF!</definedName>
    <definedName name="cab31s_3">#REF!</definedName>
    <definedName name="cab31s_4">#REF!</definedName>
    <definedName name="cab31s_4_1">#REF!</definedName>
    <definedName name="cab31s_4_1_1">#REF!</definedName>
    <definedName name="cab31s_4_1_1_1">#REF!</definedName>
    <definedName name="cab31s_4_1_1_1_1">#REF!</definedName>
    <definedName name="cab31s_4_1_1_1_1_1">#REF!</definedName>
    <definedName name="cab31s_4_1_1_1_1_3">#REF!</definedName>
    <definedName name="cab31s_4_1_1_1_3">#REF!</definedName>
    <definedName name="cab31s_4_1_1_1_3_1">#REF!</definedName>
    <definedName name="cab31s_4_1_1_3">#REF!</definedName>
    <definedName name="cab31s_4_1_17">#REF!</definedName>
    <definedName name="cab31s_4_1_17_3">#REF!</definedName>
    <definedName name="cab31s_4_1_28">#REF!</definedName>
    <definedName name="cab31s_4_1_28_3">#REF!</definedName>
    <definedName name="cab31s_4_1_6">#REF!</definedName>
    <definedName name="cab31s_4_1_6_3">#REF!</definedName>
    <definedName name="cab31s_4_10">#REF!</definedName>
    <definedName name="cab31s_4_10_3">#REF!</definedName>
    <definedName name="cab31s_4_12">#REF!</definedName>
    <definedName name="cab31s_4_12_3">#REF!</definedName>
    <definedName name="cab31s_4_13">#REF!</definedName>
    <definedName name="cab31s_4_13_3">#REF!</definedName>
    <definedName name="cab31s_4_14">#REF!</definedName>
    <definedName name="cab31s_4_14_3">#REF!</definedName>
    <definedName name="cab31s_4_15">#REF!</definedName>
    <definedName name="cab31s_4_15_3">#REF!</definedName>
    <definedName name="cab31s_4_16">#REF!</definedName>
    <definedName name="cab31s_4_16_3">#REF!</definedName>
    <definedName name="cab31s_4_17">#REF!</definedName>
    <definedName name="cab31s_4_17_3">#REF!</definedName>
    <definedName name="cab31s_4_18">#REF!</definedName>
    <definedName name="cab31s_4_18_1">#REF!</definedName>
    <definedName name="cab31s_4_19">#REF!</definedName>
    <definedName name="cab31s_4_20">#REF!</definedName>
    <definedName name="cab31s_4_20_3">#REF!</definedName>
    <definedName name="cab31s_4_21">#REF!</definedName>
    <definedName name="cab31s_4_21_1">#REF!</definedName>
    <definedName name="cab31s_4_21_1_3">#REF!</definedName>
    <definedName name="cab31s_4_22">#REF!</definedName>
    <definedName name="cab31s_4_22_3">#REF!</definedName>
    <definedName name="cab31s_4_23">#REF!</definedName>
    <definedName name="cab31s_4_23_3">#REF!</definedName>
    <definedName name="cab31s_4_24">#REF!</definedName>
    <definedName name="cab31s_4_24_3">#REF!</definedName>
    <definedName name="cab31s_4_25">#REF!</definedName>
    <definedName name="cab31s_4_25_3">#REF!</definedName>
    <definedName name="cab31s_4_26">#REF!</definedName>
    <definedName name="cab31s_4_26_3">#REF!</definedName>
    <definedName name="cab31s_4_27">#REF!</definedName>
    <definedName name="cab31s_4_27_3">#REF!</definedName>
    <definedName name="cab31s_4_28">#REF!</definedName>
    <definedName name="cab31s_4_28_3">#REF!</definedName>
    <definedName name="cab31s_4_6">#REF!</definedName>
    <definedName name="cab31s_4_6_3">#REF!</definedName>
    <definedName name="cab31s_4_7">#REF!</definedName>
    <definedName name="cab31s_4_7_3">#REF!</definedName>
    <definedName name="cab31s_4_8">#REF!</definedName>
    <definedName name="cab31s_4_8_3">#REF!</definedName>
    <definedName name="cab31s_4_9">#REF!</definedName>
    <definedName name="cab31s_4_9_3">#REF!</definedName>
    <definedName name="cab31s_5">#REF!</definedName>
    <definedName name="cab31s_5_17">#REF!</definedName>
    <definedName name="cab31s_5_17_3">#REF!</definedName>
    <definedName name="cab31s_5_28">#REF!</definedName>
    <definedName name="cab31s_5_28_3">#REF!</definedName>
    <definedName name="cab31s_5_3">#REF!</definedName>
    <definedName name="cab31s_5_6">#REF!</definedName>
    <definedName name="cab31s_5_6_3">#REF!</definedName>
    <definedName name="cab31s_6">#REF!</definedName>
    <definedName name="cab31s_6_1">#REF!</definedName>
    <definedName name="cab31s_6_10">#REF!</definedName>
    <definedName name="cab31s_6_10_3">#REF!</definedName>
    <definedName name="cab31s_6_12">#REF!</definedName>
    <definedName name="cab31s_6_12_3">#REF!</definedName>
    <definedName name="cab31s_6_13">#REF!</definedName>
    <definedName name="cab31s_6_13_3">#REF!</definedName>
    <definedName name="cab31s_6_14">#REF!</definedName>
    <definedName name="cab31s_6_14_3">#REF!</definedName>
    <definedName name="cab31s_6_15">#REF!</definedName>
    <definedName name="cab31s_6_15_3">#REF!</definedName>
    <definedName name="cab31s_6_16">#REF!</definedName>
    <definedName name="cab31s_6_16_3">#REF!</definedName>
    <definedName name="cab31s_6_17">#REF!</definedName>
    <definedName name="cab31s_6_17_3">#REF!</definedName>
    <definedName name="cab31s_6_18">#REF!</definedName>
    <definedName name="cab31s_6_18_1">#REF!</definedName>
    <definedName name="cab31s_6_19">#REF!</definedName>
    <definedName name="cab31s_6_20">#REF!</definedName>
    <definedName name="cab31s_6_20_3">#REF!</definedName>
    <definedName name="cab31s_6_21">#REF!</definedName>
    <definedName name="cab31s_6_21_1">#REF!</definedName>
    <definedName name="cab31s_6_21_1_3">#REF!</definedName>
    <definedName name="cab31s_6_22">#REF!</definedName>
    <definedName name="cab31s_6_22_3">#REF!</definedName>
    <definedName name="cab31s_6_23">#REF!</definedName>
    <definedName name="cab31s_6_23_3">#REF!</definedName>
    <definedName name="cab31s_6_24">#REF!</definedName>
    <definedName name="cab31s_6_24_3">#REF!</definedName>
    <definedName name="cab31s_6_25">#REF!</definedName>
    <definedName name="cab31s_6_25_3">#REF!</definedName>
    <definedName name="cab31s_6_26">#REF!</definedName>
    <definedName name="cab31s_6_26_3">#REF!</definedName>
    <definedName name="cab31s_6_27">#REF!</definedName>
    <definedName name="cab31s_6_27_3">#REF!</definedName>
    <definedName name="cab31s_6_28">#REF!</definedName>
    <definedName name="cab31s_6_28_3">#REF!</definedName>
    <definedName name="cab31s_6_6">#REF!</definedName>
    <definedName name="cab31s_6_6_3">#REF!</definedName>
    <definedName name="cab31s_6_7">#REF!</definedName>
    <definedName name="cab31s_6_7_3">#REF!</definedName>
    <definedName name="cab31s_6_8">#REF!</definedName>
    <definedName name="cab31s_6_8_3">#REF!</definedName>
    <definedName name="cab31s_6_9">#REF!</definedName>
    <definedName name="cab31s_6_9_1">#REF!</definedName>
    <definedName name="cab31s_6_9_1_1">#REF!</definedName>
    <definedName name="cab31s_6_9_1_1_3">#REF!</definedName>
    <definedName name="cab31s_6_9_1_3">#REF!</definedName>
    <definedName name="cab31s_7">#REF!</definedName>
    <definedName name="cab31s_8">#REF!</definedName>
    <definedName name="cab31s_8_3">#REF!</definedName>
    <definedName name="cab31s_9">#REF!</definedName>
    <definedName name="cab31s_9_3">#REF!</definedName>
    <definedName name="cab31us">#REF!</definedName>
    <definedName name="cab31us_1">#REF!</definedName>
    <definedName name="cab31us_1_3">#REF!</definedName>
    <definedName name="cab31us_10">#REF!</definedName>
    <definedName name="cab31us_10_1">#REF!</definedName>
    <definedName name="cab31us_10_1_3">#REF!</definedName>
    <definedName name="cab31us_10_17">#REF!</definedName>
    <definedName name="cab31us_10_17_3">#REF!</definedName>
    <definedName name="cab31us_11">#REF!</definedName>
    <definedName name="cab31us_11_1">#REF!</definedName>
    <definedName name="cab31us_12">#REF!</definedName>
    <definedName name="cab31us_12_3">#REF!</definedName>
    <definedName name="cab31us_13">#REF!</definedName>
    <definedName name="cab31us_13_3">#REF!</definedName>
    <definedName name="cab31us_14">#REF!</definedName>
    <definedName name="cab31us_15">#REF!</definedName>
    <definedName name="cab31us_15_1">#REF!</definedName>
    <definedName name="cab31us_15_1_3">#REF!</definedName>
    <definedName name="cab31us_15_3">#REF!</definedName>
    <definedName name="cab31us_16">#REF!</definedName>
    <definedName name="cab31us_16_1">#REF!</definedName>
    <definedName name="cab31us_16_1_3">#REF!</definedName>
    <definedName name="cab31us_16_3">#REF!</definedName>
    <definedName name="cab31us_17">#REF!</definedName>
    <definedName name="cab31us_17_1">#REF!</definedName>
    <definedName name="cab31us_17_3">#REF!</definedName>
    <definedName name="cab31us_18">#REF!</definedName>
    <definedName name="cab31us_18_1">#REF!</definedName>
    <definedName name="cab31us_19">#REF!</definedName>
    <definedName name="cab31us_19_1">#REF!</definedName>
    <definedName name="cab31us_2">#REF!</definedName>
    <definedName name="cab31us_20">#REF!</definedName>
    <definedName name="cab31us_20_1">#REF!</definedName>
    <definedName name="cab31us_20_1_3">#REF!</definedName>
    <definedName name="cab31us_21">#REF!</definedName>
    <definedName name="cab31us_21_1">#REF!</definedName>
    <definedName name="cab31us_21_1_1">#REF!</definedName>
    <definedName name="cab31us_21_1_1_3">#REF!</definedName>
    <definedName name="cab31us_21_1_3">#REF!</definedName>
    <definedName name="cab31us_22">#REF!</definedName>
    <definedName name="cab31us_22_3">#REF!</definedName>
    <definedName name="cab31us_23">#REF!</definedName>
    <definedName name="cab31us_23_3">#REF!</definedName>
    <definedName name="cab31us_24">#REF!</definedName>
    <definedName name="cab31us_24_3">#REF!</definedName>
    <definedName name="cab31us_25">#REF!</definedName>
    <definedName name="cab31us_25_3">#REF!</definedName>
    <definedName name="cab31us_26">#REF!</definedName>
    <definedName name="cab31us_26_1">#REF!</definedName>
    <definedName name="cab31us_26_1_3">#REF!</definedName>
    <definedName name="cab31us_26_3">#REF!</definedName>
    <definedName name="cab31us_27">#REF!</definedName>
    <definedName name="cab31us_27_1">#REF!</definedName>
    <definedName name="cab31us_27_1_3">#REF!</definedName>
    <definedName name="cab31us_27_3">#REF!</definedName>
    <definedName name="cab31us_28">#REF!</definedName>
    <definedName name="cab31us_28_1">#REF!</definedName>
    <definedName name="cab31us_28_1_3">#REF!</definedName>
    <definedName name="cab31us_28_3">#REF!</definedName>
    <definedName name="cab31us_29">#REF!</definedName>
    <definedName name="cab31us_29_3">#REF!</definedName>
    <definedName name="cab31us_3">#REF!</definedName>
    <definedName name="cab31us_4">#REF!</definedName>
    <definedName name="cab31us_4_1">#REF!</definedName>
    <definedName name="cab31us_4_1_1">#REF!</definedName>
    <definedName name="cab31us_4_1_1_1">#REF!</definedName>
    <definedName name="cab31us_4_1_1_1_1">#REF!</definedName>
    <definedName name="cab31us_4_1_1_1_1_1">#REF!</definedName>
    <definedName name="cab31us_4_1_1_1_1_3">#REF!</definedName>
    <definedName name="cab31us_4_1_1_1_3">#REF!</definedName>
    <definedName name="cab31us_4_1_1_1_3_1">#REF!</definedName>
    <definedName name="cab31us_4_1_1_3">#REF!</definedName>
    <definedName name="cab31us_4_1_17">#REF!</definedName>
    <definedName name="cab31us_4_1_17_3">#REF!</definedName>
    <definedName name="cab31us_4_1_28">#REF!</definedName>
    <definedName name="cab31us_4_1_28_3">#REF!</definedName>
    <definedName name="cab31us_4_1_6">#REF!</definedName>
    <definedName name="cab31us_4_1_6_3">#REF!</definedName>
    <definedName name="cab31us_4_10">#REF!</definedName>
    <definedName name="cab31us_4_10_3">#REF!</definedName>
    <definedName name="cab31us_4_12">#REF!</definedName>
    <definedName name="cab31us_4_12_3">#REF!</definedName>
    <definedName name="cab31us_4_13">#REF!</definedName>
    <definedName name="cab31us_4_13_3">#REF!</definedName>
    <definedName name="cab31us_4_14">#REF!</definedName>
    <definedName name="cab31us_4_14_3">#REF!</definedName>
    <definedName name="cab31us_4_15">#REF!</definedName>
    <definedName name="cab31us_4_15_3">#REF!</definedName>
    <definedName name="cab31us_4_16">#REF!</definedName>
    <definedName name="cab31us_4_16_3">#REF!</definedName>
    <definedName name="cab31us_4_17">#REF!</definedName>
    <definedName name="cab31us_4_17_3">#REF!</definedName>
    <definedName name="cab31us_4_18">#REF!</definedName>
    <definedName name="cab31us_4_18_1">#REF!</definedName>
    <definedName name="cab31us_4_19">#REF!</definedName>
    <definedName name="cab31us_4_20">#REF!</definedName>
    <definedName name="cab31us_4_20_3">#REF!</definedName>
    <definedName name="cab31us_4_21">#REF!</definedName>
    <definedName name="cab31us_4_21_1">#REF!</definedName>
    <definedName name="cab31us_4_21_1_3">#REF!</definedName>
    <definedName name="cab31us_4_22">#REF!</definedName>
    <definedName name="cab31us_4_22_3">#REF!</definedName>
    <definedName name="cab31us_4_23">#REF!</definedName>
    <definedName name="cab31us_4_23_3">#REF!</definedName>
    <definedName name="cab31us_4_24">#REF!</definedName>
    <definedName name="cab31us_4_24_3">#REF!</definedName>
    <definedName name="cab31us_4_25">#REF!</definedName>
    <definedName name="cab31us_4_25_3">#REF!</definedName>
    <definedName name="cab31us_4_26">#REF!</definedName>
    <definedName name="cab31us_4_26_3">#REF!</definedName>
    <definedName name="cab31us_4_27">#REF!</definedName>
    <definedName name="cab31us_4_27_3">#REF!</definedName>
    <definedName name="cab31us_4_28">#REF!</definedName>
    <definedName name="cab31us_4_28_3">#REF!</definedName>
    <definedName name="cab31us_4_6">#REF!</definedName>
    <definedName name="cab31us_4_6_3">#REF!</definedName>
    <definedName name="cab31us_4_7">#REF!</definedName>
    <definedName name="cab31us_4_7_3">#REF!</definedName>
    <definedName name="cab31us_4_8">#REF!</definedName>
    <definedName name="cab31us_4_8_3">#REF!</definedName>
    <definedName name="cab31us_4_9">#REF!</definedName>
    <definedName name="cab31us_4_9_3">#REF!</definedName>
    <definedName name="cab31us_5">#REF!</definedName>
    <definedName name="cab31us_5_17">#REF!</definedName>
    <definedName name="cab31us_5_17_3">#REF!</definedName>
    <definedName name="cab31us_5_28">#REF!</definedName>
    <definedName name="cab31us_5_28_3">#REF!</definedName>
    <definedName name="cab31us_5_3">#REF!</definedName>
    <definedName name="cab31us_5_6">#REF!</definedName>
    <definedName name="cab31us_5_6_3">#REF!</definedName>
    <definedName name="cab31us_6">#REF!</definedName>
    <definedName name="cab31us_6_1">#REF!</definedName>
    <definedName name="cab31us_6_10">#REF!</definedName>
    <definedName name="cab31us_6_10_3">#REF!</definedName>
    <definedName name="cab31us_6_12">#REF!</definedName>
    <definedName name="cab31us_6_12_3">#REF!</definedName>
    <definedName name="cab31us_6_13">#REF!</definedName>
    <definedName name="cab31us_6_13_3">#REF!</definedName>
    <definedName name="cab31us_6_14">#REF!</definedName>
    <definedName name="cab31us_6_14_3">#REF!</definedName>
    <definedName name="cab31us_6_15">#REF!</definedName>
    <definedName name="cab31us_6_15_3">#REF!</definedName>
    <definedName name="cab31us_6_16">#REF!</definedName>
    <definedName name="cab31us_6_16_3">#REF!</definedName>
    <definedName name="cab31us_6_17">#REF!</definedName>
    <definedName name="cab31us_6_17_3">#REF!</definedName>
    <definedName name="cab31us_6_18">#REF!</definedName>
    <definedName name="cab31us_6_18_1">#REF!</definedName>
    <definedName name="cab31us_6_19">#REF!</definedName>
    <definedName name="cab31us_6_20">#REF!</definedName>
    <definedName name="cab31us_6_20_3">#REF!</definedName>
    <definedName name="cab31us_6_21">#REF!</definedName>
    <definedName name="cab31us_6_21_1">#REF!</definedName>
    <definedName name="cab31us_6_21_1_3">#REF!</definedName>
    <definedName name="cab31us_6_22">#REF!</definedName>
    <definedName name="cab31us_6_22_3">#REF!</definedName>
    <definedName name="cab31us_6_23">#REF!</definedName>
    <definedName name="cab31us_6_23_3">#REF!</definedName>
    <definedName name="cab31us_6_24">#REF!</definedName>
    <definedName name="cab31us_6_24_3">#REF!</definedName>
    <definedName name="cab31us_6_25">#REF!</definedName>
    <definedName name="cab31us_6_25_3">#REF!</definedName>
    <definedName name="cab31us_6_26">#REF!</definedName>
    <definedName name="cab31us_6_26_3">#REF!</definedName>
    <definedName name="cab31us_6_27">#REF!</definedName>
    <definedName name="cab31us_6_27_3">#REF!</definedName>
    <definedName name="cab31us_6_28">#REF!</definedName>
    <definedName name="cab31us_6_28_3">#REF!</definedName>
    <definedName name="cab31us_6_6">#REF!</definedName>
    <definedName name="cab31us_6_6_3">#REF!</definedName>
    <definedName name="cab31us_6_7">#REF!</definedName>
    <definedName name="cab31us_6_7_3">#REF!</definedName>
    <definedName name="cab31us_6_8">#REF!</definedName>
    <definedName name="cab31us_6_8_3">#REF!</definedName>
    <definedName name="cab31us_6_9">#REF!</definedName>
    <definedName name="cab31us_6_9_1">#REF!</definedName>
    <definedName name="cab31us_6_9_1_1">#REF!</definedName>
    <definedName name="cab31us_6_9_1_1_3">#REF!</definedName>
    <definedName name="cab31us_6_9_1_3">#REF!</definedName>
    <definedName name="cab31us_7">#REF!</definedName>
    <definedName name="cab31us_8">#REF!</definedName>
    <definedName name="cab31us_8_3">#REF!</definedName>
    <definedName name="cab31us_9">#REF!</definedName>
    <definedName name="cab31us_9_3">#REF!</definedName>
    <definedName name="cab41s">#REF!</definedName>
    <definedName name="cab41s_1">#REF!</definedName>
    <definedName name="cab41s_1_3">#REF!</definedName>
    <definedName name="cab41s_10">#REF!</definedName>
    <definedName name="cab41s_10_1">#REF!</definedName>
    <definedName name="cab41s_10_1_3">#REF!</definedName>
    <definedName name="cab41s_10_17">#REF!</definedName>
    <definedName name="cab41s_10_17_3">#REF!</definedName>
    <definedName name="cab41s_11">#REF!</definedName>
    <definedName name="cab41s_11_1">#REF!</definedName>
    <definedName name="cab41s_12">#REF!</definedName>
    <definedName name="cab41s_12_3">#REF!</definedName>
    <definedName name="cab41s_13">#REF!</definedName>
    <definedName name="cab41s_13_3">#REF!</definedName>
    <definedName name="cab41s_14">#REF!</definedName>
    <definedName name="cab41s_15">#REF!</definedName>
    <definedName name="cab41s_15_1">#REF!</definedName>
    <definedName name="cab41s_15_1_3">#REF!</definedName>
    <definedName name="cab41s_15_3">#REF!</definedName>
    <definedName name="cab41s_16">#REF!</definedName>
    <definedName name="cab41s_16_1">#REF!</definedName>
    <definedName name="cab41s_16_1_3">#REF!</definedName>
    <definedName name="cab41s_16_3">#REF!</definedName>
    <definedName name="cab41s_17">#REF!</definedName>
    <definedName name="cab41s_17_1">#REF!</definedName>
    <definedName name="cab41s_17_3">#REF!</definedName>
    <definedName name="cab41s_18">#REF!</definedName>
    <definedName name="cab41s_18_1">#REF!</definedName>
    <definedName name="cab41s_19">#REF!</definedName>
    <definedName name="cab41s_19_1">#REF!</definedName>
    <definedName name="cab41s_2">#REF!</definedName>
    <definedName name="cab41s_20">#REF!</definedName>
    <definedName name="cab41s_20_1">#REF!</definedName>
    <definedName name="cab41s_20_1_3">#REF!</definedName>
    <definedName name="cab41s_21">#REF!</definedName>
    <definedName name="cab41s_21_1">#REF!</definedName>
    <definedName name="cab41s_21_1_1">#REF!</definedName>
    <definedName name="cab41s_21_1_1_3">#REF!</definedName>
    <definedName name="cab41s_21_1_3">#REF!</definedName>
    <definedName name="cab41s_22">#REF!</definedName>
    <definedName name="cab41s_22_3">#REF!</definedName>
    <definedName name="cab41s_23">#REF!</definedName>
    <definedName name="cab41s_23_3">#REF!</definedName>
    <definedName name="cab41s_24">#REF!</definedName>
    <definedName name="cab41s_24_3">#REF!</definedName>
    <definedName name="cab41s_25">#REF!</definedName>
    <definedName name="cab41s_25_3">#REF!</definedName>
    <definedName name="cab41s_26">#REF!</definedName>
    <definedName name="cab41s_26_1">#REF!</definedName>
    <definedName name="cab41s_26_1_3">#REF!</definedName>
    <definedName name="cab41s_26_3">#REF!</definedName>
    <definedName name="cab41s_27">#REF!</definedName>
    <definedName name="cab41s_27_1">#REF!</definedName>
    <definedName name="cab41s_27_1_3">#REF!</definedName>
    <definedName name="cab41s_27_3">#REF!</definedName>
    <definedName name="cab41s_28">#REF!</definedName>
    <definedName name="cab41s_28_1">#REF!</definedName>
    <definedName name="cab41s_28_1_3">#REF!</definedName>
    <definedName name="cab41s_28_3">#REF!</definedName>
    <definedName name="cab41s_29">#REF!</definedName>
    <definedName name="cab41s_29_3">#REF!</definedName>
    <definedName name="cab41s_3">#REF!</definedName>
    <definedName name="cab41s_4">#REF!</definedName>
    <definedName name="cab41s_4_1">#REF!</definedName>
    <definedName name="cab41s_4_1_1">#REF!</definedName>
    <definedName name="cab41s_4_1_1_1">#REF!</definedName>
    <definedName name="cab41s_4_1_1_1_1">#REF!</definedName>
    <definedName name="cab41s_4_1_1_1_1_1">#REF!</definedName>
    <definedName name="cab41s_4_1_1_1_1_3">#REF!</definedName>
    <definedName name="cab41s_4_1_1_1_3">#REF!</definedName>
    <definedName name="cab41s_4_1_1_1_3_1">#REF!</definedName>
    <definedName name="cab41s_4_1_1_3">#REF!</definedName>
    <definedName name="cab41s_4_1_17">#REF!</definedName>
    <definedName name="cab41s_4_1_17_3">#REF!</definedName>
    <definedName name="cab41s_4_1_28">#REF!</definedName>
    <definedName name="cab41s_4_1_28_3">#REF!</definedName>
    <definedName name="cab41s_4_1_6">#REF!</definedName>
    <definedName name="cab41s_4_1_6_3">#REF!</definedName>
    <definedName name="cab41s_4_10">#REF!</definedName>
    <definedName name="cab41s_4_10_3">#REF!</definedName>
    <definedName name="cab41s_4_12">#REF!</definedName>
    <definedName name="cab41s_4_12_3">#REF!</definedName>
    <definedName name="cab41s_4_13">#REF!</definedName>
    <definedName name="cab41s_4_13_3">#REF!</definedName>
    <definedName name="cab41s_4_14">#REF!</definedName>
    <definedName name="cab41s_4_14_3">#REF!</definedName>
    <definedName name="cab41s_4_15">#REF!</definedName>
    <definedName name="cab41s_4_15_3">#REF!</definedName>
    <definedName name="cab41s_4_16">#REF!</definedName>
    <definedName name="cab41s_4_16_3">#REF!</definedName>
    <definedName name="cab41s_4_17">#REF!</definedName>
    <definedName name="cab41s_4_17_3">#REF!</definedName>
    <definedName name="cab41s_4_18">#REF!</definedName>
    <definedName name="cab41s_4_18_1">#REF!</definedName>
    <definedName name="cab41s_4_19">#REF!</definedName>
    <definedName name="cab41s_4_20">#REF!</definedName>
    <definedName name="cab41s_4_20_3">#REF!</definedName>
    <definedName name="cab41s_4_21">#REF!</definedName>
    <definedName name="cab41s_4_21_1">#REF!</definedName>
    <definedName name="cab41s_4_21_1_3">#REF!</definedName>
    <definedName name="cab41s_4_22">#REF!</definedName>
    <definedName name="cab41s_4_22_3">#REF!</definedName>
    <definedName name="cab41s_4_23">#REF!</definedName>
    <definedName name="cab41s_4_23_3">#REF!</definedName>
    <definedName name="cab41s_4_24">#REF!</definedName>
    <definedName name="cab41s_4_24_3">#REF!</definedName>
    <definedName name="cab41s_4_25">#REF!</definedName>
    <definedName name="cab41s_4_25_3">#REF!</definedName>
    <definedName name="cab41s_4_26">#REF!</definedName>
    <definedName name="cab41s_4_26_3">#REF!</definedName>
    <definedName name="cab41s_4_27">#REF!</definedName>
    <definedName name="cab41s_4_27_3">#REF!</definedName>
    <definedName name="cab41s_4_28">#REF!</definedName>
    <definedName name="cab41s_4_28_3">#REF!</definedName>
    <definedName name="cab41s_4_6">#REF!</definedName>
    <definedName name="cab41s_4_6_3">#REF!</definedName>
    <definedName name="cab41s_4_7">#REF!</definedName>
    <definedName name="cab41s_4_7_3">#REF!</definedName>
    <definedName name="cab41s_4_8">#REF!</definedName>
    <definedName name="cab41s_4_8_3">#REF!</definedName>
    <definedName name="cab41s_4_9">#REF!</definedName>
    <definedName name="cab41s_4_9_3">#REF!</definedName>
    <definedName name="cab41s_5">#REF!</definedName>
    <definedName name="cab41s_5_17">#REF!</definedName>
    <definedName name="cab41s_5_17_3">#REF!</definedName>
    <definedName name="cab41s_5_28">#REF!</definedName>
    <definedName name="cab41s_5_28_3">#REF!</definedName>
    <definedName name="cab41s_5_3">#REF!</definedName>
    <definedName name="cab41s_5_6">#REF!</definedName>
    <definedName name="cab41s_5_6_3">#REF!</definedName>
    <definedName name="cab41s_6">#REF!</definedName>
    <definedName name="cab41s_6_1">#REF!</definedName>
    <definedName name="cab41s_6_10">#REF!</definedName>
    <definedName name="cab41s_6_10_3">#REF!</definedName>
    <definedName name="cab41s_6_12">#REF!</definedName>
    <definedName name="cab41s_6_12_3">#REF!</definedName>
    <definedName name="cab41s_6_13">#REF!</definedName>
    <definedName name="cab41s_6_13_3">#REF!</definedName>
    <definedName name="cab41s_6_14">#REF!</definedName>
    <definedName name="cab41s_6_14_3">#REF!</definedName>
    <definedName name="cab41s_6_15">#REF!</definedName>
    <definedName name="cab41s_6_15_3">#REF!</definedName>
    <definedName name="cab41s_6_16">#REF!</definedName>
    <definedName name="cab41s_6_16_3">#REF!</definedName>
    <definedName name="cab41s_6_17">#REF!</definedName>
    <definedName name="cab41s_6_17_3">#REF!</definedName>
    <definedName name="cab41s_6_18">#REF!</definedName>
    <definedName name="cab41s_6_18_1">#REF!</definedName>
    <definedName name="cab41s_6_19">#REF!</definedName>
    <definedName name="cab41s_6_20">#REF!</definedName>
    <definedName name="cab41s_6_20_3">#REF!</definedName>
    <definedName name="cab41s_6_21">#REF!</definedName>
    <definedName name="cab41s_6_21_1">#REF!</definedName>
    <definedName name="cab41s_6_21_1_3">#REF!</definedName>
    <definedName name="cab41s_6_22">#REF!</definedName>
    <definedName name="cab41s_6_22_3">#REF!</definedName>
    <definedName name="cab41s_6_23">#REF!</definedName>
    <definedName name="cab41s_6_23_3">#REF!</definedName>
    <definedName name="cab41s_6_24">#REF!</definedName>
    <definedName name="cab41s_6_24_3">#REF!</definedName>
    <definedName name="cab41s_6_25">#REF!</definedName>
    <definedName name="cab41s_6_25_3">#REF!</definedName>
    <definedName name="cab41s_6_26">#REF!</definedName>
    <definedName name="cab41s_6_26_3">#REF!</definedName>
    <definedName name="cab41s_6_27">#REF!</definedName>
    <definedName name="cab41s_6_27_3">#REF!</definedName>
    <definedName name="cab41s_6_28">#REF!</definedName>
    <definedName name="cab41s_6_28_3">#REF!</definedName>
    <definedName name="cab41s_6_6">#REF!</definedName>
    <definedName name="cab41s_6_6_3">#REF!</definedName>
    <definedName name="cab41s_6_7">#REF!</definedName>
    <definedName name="cab41s_6_7_3">#REF!</definedName>
    <definedName name="cab41s_6_8">#REF!</definedName>
    <definedName name="cab41s_6_8_3">#REF!</definedName>
    <definedName name="cab41s_6_9">#REF!</definedName>
    <definedName name="cab41s_6_9_1">#REF!</definedName>
    <definedName name="cab41s_6_9_1_1">#REF!</definedName>
    <definedName name="cab41s_6_9_1_1_3">#REF!</definedName>
    <definedName name="cab41s_6_9_1_3">#REF!</definedName>
    <definedName name="cab41s_7">#REF!</definedName>
    <definedName name="cab41s_8">#REF!</definedName>
    <definedName name="cab41s_8_3">#REF!</definedName>
    <definedName name="cab41s_9">#REF!</definedName>
    <definedName name="cab41s_9_3">#REF!</definedName>
    <definedName name="cab41us">#REF!</definedName>
    <definedName name="cab41us_1">#REF!</definedName>
    <definedName name="cab41us_1_3">#REF!</definedName>
    <definedName name="cab41us_10">#REF!</definedName>
    <definedName name="cab41us_10_1">#REF!</definedName>
    <definedName name="cab41us_10_1_3">#REF!</definedName>
    <definedName name="cab41us_10_17">#REF!</definedName>
    <definedName name="cab41us_10_17_3">#REF!</definedName>
    <definedName name="cab41us_11">#REF!</definedName>
    <definedName name="cab41us_11_1">#REF!</definedName>
    <definedName name="cab41us_12">#REF!</definedName>
    <definedName name="cab41us_12_3">#REF!</definedName>
    <definedName name="cab41us_13">#REF!</definedName>
    <definedName name="cab41us_13_3">#REF!</definedName>
    <definedName name="cab41us_14">#REF!</definedName>
    <definedName name="cab41us_15">#REF!</definedName>
    <definedName name="cab41us_15_1">#REF!</definedName>
    <definedName name="cab41us_15_1_3">#REF!</definedName>
    <definedName name="cab41us_15_3">#REF!</definedName>
    <definedName name="cab41us_16">#REF!</definedName>
    <definedName name="cab41us_16_1">#REF!</definedName>
    <definedName name="cab41us_16_1_3">#REF!</definedName>
    <definedName name="cab41us_16_3">#REF!</definedName>
    <definedName name="cab41us_17">#REF!</definedName>
    <definedName name="cab41us_17_1">#REF!</definedName>
    <definedName name="cab41us_17_3">#REF!</definedName>
    <definedName name="cab41us_18">#REF!</definedName>
    <definedName name="cab41us_18_1">#REF!</definedName>
    <definedName name="cab41us_19">#REF!</definedName>
    <definedName name="cab41us_19_1">#REF!</definedName>
    <definedName name="cab41us_2">#REF!</definedName>
    <definedName name="cab41us_20">#REF!</definedName>
    <definedName name="cab41us_20_1">#REF!</definedName>
    <definedName name="cab41us_20_1_3">#REF!</definedName>
    <definedName name="cab41us_21">#REF!</definedName>
    <definedName name="cab41us_21_1">#REF!</definedName>
    <definedName name="cab41us_21_1_1">#REF!</definedName>
    <definedName name="cab41us_21_1_1_3">#REF!</definedName>
    <definedName name="cab41us_21_1_3">#REF!</definedName>
    <definedName name="cab41us_22">#REF!</definedName>
    <definedName name="cab41us_22_3">#REF!</definedName>
    <definedName name="cab41us_23">#REF!</definedName>
    <definedName name="cab41us_23_3">#REF!</definedName>
    <definedName name="cab41us_24">#REF!</definedName>
    <definedName name="cab41us_24_3">#REF!</definedName>
    <definedName name="cab41us_25">#REF!</definedName>
    <definedName name="cab41us_25_3">#REF!</definedName>
    <definedName name="cab41us_26">#REF!</definedName>
    <definedName name="cab41us_26_1">#REF!</definedName>
    <definedName name="cab41us_26_1_3">#REF!</definedName>
    <definedName name="cab41us_26_3">#REF!</definedName>
    <definedName name="cab41us_27">#REF!</definedName>
    <definedName name="cab41us_27_1">#REF!</definedName>
    <definedName name="cab41us_27_1_3">#REF!</definedName>
    <definedName name="cab41us_27_3">#REF!</definedName>
    <definedName name="cab41us_28">#REF!</definedName>
    <definedName name="cab41us_28_1">#REF!</definedName>
    <definedName name="cab41us_28_1_3">#REF!</definedName>
    <definedName name="cab41us_28_3">#REF!</definedName>
    <definedName name="cab41us_29">#REF!</definedName>
    <definedName name="cab41us_29_3">#REF!</definedName>
    <definedName name="cab41us_3">#REF!</definedName>
    <definedName name="cab41us_4">#REF!</definedName>
    <definedName name="cab41us_4_1">#REF!</definedName>
    <definedName name="cab41us_4_1_1">#REF!</definedName>
    <definedName name="cab41us_4_1_1_1">#REF!</definedName>
    <definedName name="cab41us_4_1_1_1_1">#REF!</definedName>
    <definedName name="cab41us_4_1_1_1_1_1">#REF!</definedName>
    <definedName name="cab41us_4_1_1_1_1_3">#REF!</definedName>
    <definedName name="cab41us_4_1_1_1_3">#REF!</definedName>
    <definedName name="cab41us_4_1_1_1_3_1">#REF!</definedName>
    <definedName name="cab41us_4_1_1_3">#REF!</definedName>
    <definedName name="cab41us_4_1_17">#REF!</definedName>
    <definedName name="cab41us_4_1_17_3">#REF!</definedName>
    <definedName name="cab41us_4_1_28">#REF!</definedName>
    <definedName name="cab41us_4_1_28_3">#REF!</definedName>
    <definedName name="cab41us_4_1_6">#REF!</definedName>
    <definedName name="cab41us_4_1_6_3">#REF!</definedName>
    <definedName name="cab41us_4_10">#REF!</definedName>
    <definedName name="cab41us_4_10_3">#REF!</definedName>
    <definedName name="cab41us_4_12">#REF!</definedName>
    <definedName name="cab41us_4_12_3">#REF!</definedName>
    <definedName name="cab41us_4_13">#REF!</definedName>
    <definedName name="cab41us_4_13_3">#REF!</definedName>
    <definedName name="cab41us_4_14">#REF!</definedName>
    <definedName name="cab41us_4_14_3">#REF!</definedName>
    <definedName name="cab41us_4_15">#REF!</definedName>
    <definedName name="cab41us_4_15_3">#REF!</definedName>
    <definedName name="cab41us_4_16">#REF!</definedName>
    <definedName name="cab41us_4_16_3">#REF!</definedName>
    <definedName name="cab41us_4_17">#REF!</definedName>
    <definedName name="cab41us_4_17_3">#REF!</definedName>
    <definedName name="cab41us_4_18">#REF!</definedName>
    <definedName name="cab41us_4_18_1">#REF!</definedName>
    <definedName name="cab41us_4_19">#REF!</definedName>
    <definedName name="cab41us_4_20">#REF!</definedName>
    <definedName name="cab41us_4_20_3">#REF!</definedName>
    <definedName name="cab41us_4_21">#REF!</definedName>
    <definedName name="cab41us_4_21_1">#REF!</definedName>
    <definedName name="cab41us_4_21_1_3">#REF!</definedName>
    <definedName name="cab41us_4_22">#REF!</definedName>
    <definedName name="cab41us_4_22_3">#REF!</definedName>
    <definedName name="cab41us_4_23">#REF!</definedName>
    <definedName name="cab41us_4_23_3">#REF!</definedName>
    <definedName name="cab41us_4_24">#REF!</definedName>
    <definedName name="cab41us_4_24_3">#REF!</definedName>
    <definedName name="cab41us_4_25">#REF!</definedName>
    <definedName name="cab41us_4_25_3">#REF!</definedName>
    <definedName name="cab41us_4_26">#REF!</definedName>
    <definedName name="cab41us_4_26_3">#REF!</definedName>
    <definedName name="cab41us_4_27">#REF!</definedName>
    <definedName name="cab41us_4_27_3">#REF!</definedName>
    <definedName name="cab41us_4_28">#REF!</definedName>
    <definedName name="cab41us_4_28_3">#REF!</definedName>
    <definedName name="cab41us_4_6">#REF!</definedName>
    <definedName name="cab41us_4_6_3">#REF!</definedName>
    <definedName name="cab41us_4_7">#REF!</definedName>
    <definedName name="cab41us_4_7_3">#REF!</definedName>
    <definedName name="cab41us_4_8">#REF!</definedName>
    <definedName name="cab41us_4_8_3">#REF!</definedName>
    <definedName name="cab41us_4_9">#REF!</definedName>
    <definedName name="cab41us_4_9_3">#REF!</definedName>
    <definedName name="cab41us_5">#REF!</definedName>
    <definedName name="cab41us_5_17">#REF!</definedName>
    <definedName name="cab41us_5_17_3">#REF!</definedName>
    <definedName name="cab41us_5_28">#REF!</definedName>
    <definedName name="cab41us_5_28_3">#REF!</definedName>
    <definedName name="cab41us_5_3">#REF!</definedName>
    <definedName name="cab41us_5_6">#REF!</definedName>
    <definedName name="cab41us_5_6_3">#REF!</definedName>
    <definedName name="cab41us_6">#REF!</definedName>
    <definedName name="cab41us_6_1">#REF!</definedName>
    <definedName name="cab41us_6_10">#REF!</definedName>
    <definedName name="cab41us_6_10_3">#REF!</definedName>
    <definedName name="cab41us_6_12">#REF!</definedName>
    <definedName name="cab41us_6_12_3">#REF!</definedName>
    <definedName name="cab41us_6_13">#REF!</definedName>
    <definedName name="cab41us_6_13_3">#REF!</definedName>
    <definedName name="cab41us_6_14">#REF!</definedName>
    <definedName name="cab41us_6_14_3">#REF!</definedName>
    <definedName name="cab41us_6_15">#REF!</definedName>
    <definedName name="cab41us_6_15_3">#REF!</definedName>
    <definedName name="cab41us_6_16">#REF!</definedName>
    <definedName name="cab41us_6_16_3">#REF!</definedName>
    <definedName name="cab41us_6_17">#REF!</definedName>
    <definedName name="cab41us_6_17_3">#REF!</definedName>
    <definedName name="cab41us_6_18">#REF!</definedName>
    <definedName name="cab41us_6_18_1">#REF!</definedName>
    <definedName name="cab41us_6_19">#REF!</definedName>
    <definedName name="cab41us_6_20">#REF!</definedName>
    <definedName name="cab41us_6_20_3">#REF!</definedName>
    <definedName name="cab41us_6_21">#REF!</definedName>
    <definedName name="cab41us_6_21_1">#REF!</definedName>
    <definedName name="cab41us_6_21_1_3">#REF!</definedName>
    <definedName name="cab41us_6_22">#REF!</definedName>
    <definedName name="cab41us_6_22_3">#REF!</definedName>
    <definedName name="cab41us_6_23">#REF!</definedName>
    <definedName name="cab41us_6_23_3">#REF!</definedName>
    <definedName name="cab41us_6_24">#REF!</definedName>
    <definedName name="cab41us_6_24_3">#REF!</definedName>
    <definedName name="cab41us_6_25">#REF!</definedName>
    <definedName name="cab41us_6_25_3">#REF!</definedName>
    <definedName name="cab41us_6_26">#REF!</definedName>
    <definedName name="cab41us_6_26_3">#REF!</definedName>
    <definedName name="cab41us_6_27">#REF!</definedName>
    <definedName name="cab41us_6_27_3">#REF!</definedName>
    <definedName name="cab41us_6_28">#REF!</definedName>
    <definedName name="cab41us_6_28_3">#REF!</definedName>
    <definedName name="cab41us_6_6">#REF!</definedName>
    <definedName name="cab41us_6_6_3">#REF!</definedName>
    <definedName name="cab41us_6_7">#REF!</definedName>
    <definedName name="cab41us_6_7_3">#REF!</definedName>
    <definedName name="cab41us_6_8">#REF!</definedName>
    <definedName name="cab41us_6_8_3">#REF!</definedName>
    <definedName name="cab41us_6_9">#REF!</definedName>
    <definedName name="cab41us_6_9_1">#REF!</definedName>
    <definedName name="cab41us_6_9_1_1">#REF!</definedName>
    <definedName name="cab41us_6_9_1_1_3">#REF!</definedName>
    <definedName name="cab41us_6_9_1_3">#REF!</definedName>
    <definedName name="cab41us_7">#REF!</definedName>
    <definedName name="cab41us_8">#REF!</definedName>
    <definedName name="cab41us_8_3">#REF!</definedName>
    <definedName name="cab41us_9">#REF!</definedName>
    <definedName name="cab41us_9_3">#REF!</definedName>
    <definedName name="caba">#REF!</definedName>
    <definedName name="caba_1">#REF!</definedName>
    <definedName name="cabd">#REF!</definedName>
    <definedName name="cabf">#REF!</definedName>
    <definedName name="cabf_1">#REF!</definedName>
    <definedName name="cabf_1_3">#REF!</definedName>
    <definedName name="cabf_10">#REF!</definedName>
    <definedName name="cabf_11">#REF!</definedName>
    <definedName name="cabf_11_1">#REF!</definedName>
    <definedName name="cabf_14">#REF!</definedName>
    <definedName name="cabf_15">#REF!</definedName>
    <definedName name="cabf_16">#REF!</definedName>
    <definedName name="cabf_17">#REF!</definedName>
    <definedName name="cabf_17_1">#REF!</definedName>
    <definedName name="cabf_18">#REF!</definedName>
    <definedName name="cabf_18_1">#REF!</definedName>
    <definedName name="cabf_19">#REF!</definedName>
    <definedName name="cabf_2">#REF!</definedName>
    <definedName name="cabf_20">#REF!</definedName>
    <definedName name="cabf_21">#REF!</definedName>
    <definedName name="cabf_21_1">#REF!</definedName>
    <definedName name="cabf_26">#REF!</definedName>
    <definedName name="cabf_27">#REF!</definedName>
    <definedName name="cabf_28">#REF!</definedName>
    <definedName name="cabf_29">#REF!</definedName>
    <definedName name="cabf_3">#REF!</definedName>
    <definedName name="cabf_4">#REF!</definedName>
    <definedName name="cabf_4_1">#REF!</definedName>
    <definedName name="cabf_4_1_1">#REF!</definedName>
    <definedName name="cabf_4_1_1_1">#REF!</definedName>
    <definedName name="cabf_4_1_1_1_1">#REF!</definedName>
    <definedName name="cabf_4_1_1_1_1_1">#REF!</definedName>
    <definedName name="cabf_4_18">#REF!</definedName>
    <definedName name="cabf_4_18_1">#REF!</definedName>
    <definedName name="cabf_4_21">#REF!</definedName>
    <definedName name="cabf_5">#REF!</definedName>
    <definedName name="cabf_6">#REF!</definedName>
    <definedName name="cabf_6_1">#REF!</definedName>
    <definedName name="cabf_6_18">#REF!</definedName>
    <definedName name="cabf_6_18_1">#REF!</definedName>
    <definedName name="cabf_6_21">#REF!</definedName>
    <definedName name="cabf_7">#REF!</definedName>
    <definedName name="cabinet">#REF!</definedName>
    <definedName name="cabl">#REF!</definedName>
    <definedName name="CABLE">#REF!</definedName>
    <definedName name="CABLE_1">#REF!</definedName>
    <definedName name="CABLE_10">#REF!</definedName>
    <definedName name="CABLE_10_1">#REF!</definedName>
    <definedName name="CABLE_10_17">#REF!</definedName>
    <definedName name="CABLE_11">#REF!</definedName>
    <definedName name="CABLE_11_1">#REF!</definedName>
    <definedName name="CABLE_12">#REF!</definedName>
    <definedName name="CABLE_13">#REF!</definedName>
    <definedName name="CABLE_14">#REF!</definedName>
    <definedName name="CABLE_15">#REF!</definedName>
    <definedName name="CABLE_15_1">#REF!</definedName>
    <definedName name="CABLE_16">#REF!</definedName>
    <definedName name="CABLE_16_1">#REF!</definedName>
    <definedName name="CABLE_17">#REF!</definedName>
    <definedName name="CABLE_17_1">#REF!</definedName>
    <definedName name="CABLE_18">#REF!</definedName>
    <definedName name="CABLE_18_1">#REF!</definedName>
    <definedName name="CABLE_19">#REF!</definedName>
    <definedName name="CABLE_19_1">#REF!</definedName>
    <definedName name="CABLE_2">#REF!</definedName>
    <definedName name="CABLE_20">#REF!</definedName>
    <definedName name="CABLE_20_1">#REF!</definedName>
    <definedName name="CABLE_21">#REF!</definedName>
    <definedName name="CABLE_21_1">#REF!</definedName>
    <definedName name="CABLE_21_1_1">#REF!</definedName>
    <definedName name="CABLE_22">#REF!</definedName>
    <definedName name="CABLE_23">#REF!</definedName>
    <definedName name="CABLE_24">#REF!</definedName>
    <definedName name="CABLE_25">#REF!</definedName>
    <definedName name="CABLE_26">#REF!</definedName>
    <definedName name="CABLE_26_1">#REF!</definedName>
    <definedName name="CABLE_27">#REF!</definedName>
    <definedName name="CABLE_27_1">#REF!</definedName>
    <definedName name="CABLE_28">#REF!</definedName>
    <definedName name="CABLE_28_1">#REF!</definedName>
    <definedName name="CABLE_29">#REF!</definedName>
    <definedName name="CABLE_4">#REF!</definedName>
    <definedName name="CABLE_4_1">#REF!</definedName>
    <definedName name="CABLE_4_1_1">#REF!</definedName>
    <definedName name="CABLE_4_1_1_1">#REF!</definedName>
    <definedName name="CABLE_4_1_1_1_1">#REF!</definedName>
    <definedName name="CABLE_4_1_1_1_1_1">#REF!</definedName>
    <definedName name="CABLE_4_1_17">#REF!</definedName>
    <definedName name="CABLE_4_1_28">#REF!</definedName>
    <definedName name="CABLE_4_1_6">#REF!</definedName>
    <definedName name="CABLE_4_10">#REF!</definedName>
    <definedName name="CABLE_4_12">#REF!</definedName>
    <definedName name="CABLE_4_13">#REF!</definedName>
    <definedName name="CABLE_4_14">#REF!</definedName>
    <definedName name="CABLE_4_15">#REF!</definedName>
    <definedName name="CABLE_4_16">#REF!</definedName>
    <definedName name="CABLE_4_17">#REF!</definedName>
    <definedName name="CABLE_4_18">#REF!</definedName>
    <definedName name="CABLE_4_18_1">#REF!</definedName>
    <definedName name="CABLE_4_19">#REF!</definedName>
    <definedName name="CABLE_4_20">#REF!</definedName>
    <definedName name="CABLE_4_21">#REF!</definedName>
    <definedName name="CABLE_4_21_1">#REF!</definedName>
    <definedName name="CABLE_4_22">#REF!</definedName>
    <definedName name="CABLE_4_23">#REF!</definedName>
    <definedName name="CABLE_4_24">#REF!</definedName>
    <definedName name="CABLE_4_25">#REF!</definedName>
    <definedName name="CABLE_4_26">#REF!</definedName>
    <definedName name="CABLE_4_27">#REF!</definedName>
    <definedName name="CABLE_4_28">#REF!</definedName>
    <definedName name="CABLE_4_6">#REF!</definedName>
    <definedName name="CABLE_4_7">#REF!</definedName>
    <definedName name="CABLE_4_8">#REF!</definedName>
    <definedName name="CABLE_4_9">#REF!</definedName>
    <definedName name="CABLE_5">#REF!</definedName>
    <definedName name="CABLE_5_17">#REF!</definedName>
    <definedName name="CABLE_5_28">#REF!</definedName>
    <definedName name="CABLE_5_6">#REF!</definedName>
    <definedName name="CABLE_6">#REF!</definedName>
    <definedName name="CABLE_6_1">#REF!</definedName>
    <definedName name="CABLE_6_10">#REF!</definedName>
    <definedName name="CABLE_6_12">#REF!</definedName>
    <definedName name="CABLE_6_13">#REF!</definedName>
    <definedName name="CABLE_6_14">#REF!</definedName>
    <definedName name="CABLE_6_15">#REF!</definedName>
    <definedName name="CABLE_6_16">#REF!</definedName>
    <definedName name="CABLE_6_17">#REF!</definedName>
    <definedName name="CABLE_6_18">#REF!</definedName>
    <definedName name="CABLE_6_18_1">#REF!</definedName>
    <definedName name="CABLE_6_19">#REF!</definedName>
    <definedName name="CABLE_6_20">#REF!</definedName>
    <definedName name="CABLE_6_21">#REF!</definedName>
    <definedName name="CABLE_6_21_1">#REF!</definedName>
    <definedName name="CABLE_6_22">#REF!</definedName>
    <definedName name="CABLE_6_23">#REF!</definedName>
    <definedName name="CABLE_6_24">#REF!</definedName>
    <definedName name="CABLE_6_25">#REF!</definedName>
    <definedName name="CABLE_6_26">#REF!</definedName>
    <definedName name="CABLE_6_27">#REF!</definedName>
    <definedName name="CABLE_6_28">#REF!</definedName>
    <definedName name="CABLE_6_6">#REF!</definedName>
    <definedName name="CABLE_6_7">#REF!</definedName>
    <definedName name="CABLE_6_8">#REF!</definedName>
    <definedName name="CABLE_6_9">#REF!</definedName>
    <definedName name="CABLE_6_9_1">#REF!</definedName>
    <definedName name="CABLE_6_9_1_1">#REF!</definedName>
    <definedName name="CABLE_7">#REF!</definedName>
    <definedName name="CABLE_8">#REF!</definedName>
    <definedName name="CABLE_9">#REF!</definedName>
    <definedName name="cald">#REF!</definedName>
    <definedName name="CALf">#REF!</definedName>
    <definedName name="CALf_1">#REF!</definedName>
    <definedName name="CALf_1_3">#REF!</definedName>
    <definedName name="CALf_10">#REF!</definedName>
    <definedName name="CALf_11">#REF!</definedName>
    <definedName name="CALf_11_1">#REF!</definedName>
    <definedName name="CALf_14">#REF!</definedName>
    <definedName name="CALf_15">#REF!</definedName>
    <definedName name="CALf_16">#REF!</definedName>
    <definedName name="CALf_17">#REF!</definedName>
    <definedName name="CALf_17_1">#REF!</definedName>
    <definedName name="CALf_18">#REF!</definedName>
    <definedName name="CALf_18_1">#REF!</definedName>
    <definedName name="CALf_19">#REF!</definedName>
    <definedName name="CALf_2">#REF!</definedName>
    <definedName name="CALf_20">#REF!</definedName>
    <definedName name="CALf_21">#REF!</definedName>
    <definedName name="CALf_21_1">#REF!</definedName>
    <definedName name="CALf_26">#REF!</definedName>
    <definedName name="CALf_27">#REF!</definedName>
    <definedName name="CALf_28">#REF!</definedName>
    <definedName name="CALf_29">#REF!</definedName>
    <definedName name="CALf_3">#REF!</definedName>
    <definedName name="CALf_4">#REF!</definedName>
    <definedName name="CALf_4_1">#REF!</definedName>
    <definedName name="CALf_4_1_1">#REF!</definedName>
    <definedName name="CALf_4_1_1_1">#REF!</definedName>
    <definedName name="CALf_4_1_1_1_1">#REF!</definedName>
    <definedName name="CALf_4_1_1_1_1_1">#REF!</definedName>
    <definedName name="CALf_4_18">#REF!</definedName>
    <definedName name="CALf_4_18_1">#REF!</definedName>
    <definedName name="CALf_4_21">#REF!</definedName>
    <definedName name="CALf_5">#REF!</definedName>
    <definedName name="CALf_6">#REF!</definedName>
    <definedName name="CALf_6_1">#REF!</definedName>
    <definedName name="CALf_6_18">#REF!</definedName>
    <definedName name="CALf_6_18_1">#REF!</definedName>
    <definedName name="CALf_6_21">#REF!</definedName>
    <definedName name="CALf_7">#REF!</definedName>
    <definedName name="Calibration_Rate">'[1]Works - Quote Sheet'!#REF!</definedName>
    <definedName name="Calibration_Rate_1">'[1]Works - Quote Sheet'!#REF!</definedName>
    <definedName name="CALIMP">[4]factors!#REF!</definedName>
    <definedName name="cant">'[5]Staff Acco.'!#REF!</definedName>
    <definedName name="cant_1">'[5]Staff Acco.'!#REF!</definedName>
    <definedName name="cant_10">'[5]Staff Acco_'!#REF!</definedName>
    <definedName name="cant_10_3">'[5]Staff Acco_'!#REF!</definedName>
    <definedName name="cant_12">'[5]Staff Acco_'!#REF!</definedName>
    <definedName name="cant_12_3">'[5]Staff Acco_'!#REF!</definedName>
    <definedName name="cant_13">'[5]Staff Acco_'!#REF!</definedName>
    <definedName name="cant_13_3">'[5]Staff Acco_'!#REF!</definedName>
    <definedName name="cant_14">'[5]Staff Acco_'!#REF!</definedName>
    <definedName name="cant_14_3">'[5]Staff Acco_'!#REF!</definedName>
    <definedName name="cant_15">'[5]Staff Acco_'!#REF!</definedName>
    <definedName name="cant_15_3">'[5]Staff Acco_'!#REF!</definedName>
    <definedName name="cant_16">'[5]Staff Acco_'!#REF!</definedName>
    <definedName name="cant_16_3">'[5]Staff Acco_'!#REF!</definedName>
    <definedName name="cant_17">'[5]Staff Acco_'!#REF!</definedName>
    <definedName name="cant_17_3">'[5]Staff Acco_'!#REF!</definedName>
    <definedName name="cant_18">'[5]Staff Acco_'!#REF!</definedName>
    <definedName name="cant_18_3">'[5]Staff Acco_'!#REF!</definedName>
    <definedName name="cant_19">'[5]Staff Acco_'!#REF!</definedName>
    <definedName name="cant_19_3">'[5]Staff Acco_'!#REF!</definedName>
    <definedName name="cant_20">'[5]Staff Acco_'!#REF!</definedName>
    <definedName name="cant_20_3">'[5]Staff Acco_'!#REF!</definedName>
    <definedName name="cant_21">'[5]Staff Acco_'!#REF!</definedName>
    <definedName name="cant_21_3">'[5]Staff Acco_'!#REF!</definedName>
    <definedName name="cant_22">'[5]Staff Acco_'!#REF!</definedName>
    <definedName name="cant_22_3">'[5]Staff Acco_'!#REF!</definedName>
    <definedName name="cant_23">'[5]Staff Acco_'!#REF!</definedName>
    <definedName name="cant_23_3">'[5]Staff Acco_'!#REF!</definedName>
    <definedName name="cant_24">'[5]Staff Acco_'!#REF!</definedName>
    <definedName name="cant_24_3">'[5]Staff Acco_'!#REF!</definedName>
    <definedName name="cant_25">'[5]Staff Acco_'!#REF!</definedName>
    <definedName name="cant_25_3">'[5]Staff Acco_'!#REF!</definedName>
    <definedName name="cant_26">'[5]Staff Acco_'!#REF!</definedName>
    <definedName name="cant_26_3">'[5]Staff Acco_'!#REF!</definedName>
    <definedName name="cant_27">'[5]Staff Acco_'!#REF!</definedName>
    <definedName name="cant_27_3">'[5]Staff Acco_'!#REF!</definedName>
    <definedName name="cant_28">'[5]Staff Acco_'!#REF!</definedName>
    <definedName name="cant_28_3">'[5]Staff Acco_'!#REF!</definedName>
    <definedName name="cant_3">'[5]Staff Acco_'!#REF!</definedName>
    <definedName name="cant_6">'[5]Staff Acco_'!#REF!</definedName>
    <definedName name="cant_6_3">'[5]Staff Acco_'!#REF!</definedName>
    <definedName name="cant_7">'[5]Staff Acco_'!#REF!</definedName>
    <definedName name="cant_7_3">'[5]Staff Acco_'!#REF!</definedName>
    <definedName name="cant_8">'[5]Staff Acco_'!#REF!</definedName>
    <definedName name="cant_8_3">'[5]Staff Acco_'!#REF!</definedName>
    <definedName name="cant_9">'[5]Staff Acco_'!#REF!</definedName>
    <definedName name="cant_9_1">'[5]Staff Acco_'!#REF!</definedName>
    <definedName name="cant_9_1_1">'[5]Staff Acco_'!#REF!</definedName>
    <definedName name="cant_9_1_1_3">'[5]Staff Acco_'!#REF!</definedName>
    <definedName name="cant_9_1_3">'[5]Staff Acco_'!#REF!</definedName>
    <definedName name="cant_9_3">'[5]Staff Acco_'!#REF!</definedName>
    <definedName name="CardReaderInd400">[6]CCTV_EST1!#REF!</definedName>
    <definedName name="CardReaderInd400_1">[6]CCTV_EST1!#REF!</definedName>
    <definedName name="ccv">#REF!</definedName>
    <definedName name="ccv_1">#REF!</definedName>
    <definedName name="cdf">#REF!</definedName>
    <definedName name="cdf_1">#REF!</definedName>
    <definedName name="cdf_10">#REF!</definedName>
    <definedName name="cdf_10_3">#REF!</definedName>
    <definedName name="cdf_12">#REF!</definedName>
    <definedName name="cdf_12_3">#REF!</definedName>
    <definedName name="cdf_13">#REF!</definedName>
    <definedName name="cdf_13_3">#REF!</definedName>
    <definedName name="cdf_14">#REF!</definedName>
    <definedName name="cdf_14_3">#REF!</definedName>
    <definedName name="cdf_15">#REF!</definedName>
    <definedName name="cdf_15_3">#REF!</definedName>
    <definedName name="cdf_16">#REF!</definedName>
    <definedName name="cdf_16_3">#REF!</definedName>
    <definedName name="cdf_17">#REF!</definedName>
    <definedName name="cdf_17_3">#REF!</definedName>
    <definedName name="cdf_18">#REF!</definedName>
    <definedName name="cdf_18_1">#REF!</definedName>
    <definedName name="cdf_18_1_3">#REF!</definedName>
    <definedName name="cdf_18_3">#REF!</definedName>
    <definedName name="cdf_19">#REF!</definedName>
    <definedName name="cdf_19_3">#REF!</definedName>
    <definedName name="cdf_20">#REF!</definedName>
    <definedName name="cdf_20_3">#REF!</definedName>
    <definedName name="cdf_21">#REF!</definedName>
    <definedName name="cdf_21_1">#REF!</definedName>
    <definedName name="cdf_21_1_3">#REF!</definedName>
    <definedName name="cdf_21_3">#REF!</definedName>
    <definedName name="cdf_22">#REF!</definedName>
    <definedName name="cdf_22_3">#REF!</definedName>
    <definedName name="cdf_23">#REF!</definedName>
    <definedName name="cdf_23_3">#REF!</definedName>
    <definedName name="cdf_24">#REF!</definedName>
    <definedName name="cdf_24_3">#REF!</definedName>
    <definedName name="cdf_25">#REF!</definedName>
    <definedName name="cdf_25_3">#REF!</definedName>
    <definedName name="cdf_26">#REF!</definedName>
    <definedName name="cdf_26_3">#REF!</definedName>
    <definedName name="cdf_27">#REF!</definedName>
    <definedName name="cdf_27_3">#REF!</definedName>
    <definedName name="cdf_28">#REF!</definedName>
    <definedName name="cdf_28_3">#REF!</definedName>
    <definedName name="cdf_3">#REF!</definedName>
    <definedName name="cdf_6">#REF!</definedName>
    <definedName name="cdf_6_3">#REF!</definedName>
    <definedName name="cdf_7">#REF!</definedName>
    <definedName name="cdf_7_3">#REF!</definedName>
    <definedName name="cdf_8">#REF!</definedName>
    <definedName name="cdf_8_3">#REF!</definedName>
    <definedName name="cdf_9">#REF!</definedName>
    <definedName name="cdf_9_3">#REF!</definedName>
    <definedName name="ChangeBy">#REF!</definedName>
    <definedName name="ChangeBy_1">#REF!</definedName>
    <definedName name="ChangeBy_1_3">#REF!</definedName>
    <definedName name="ChangeBy_10">#REF!</definedName>
    <definedName name="ChangeBy_10_1">#REF!</definedName>
    <definedName name="ChangeBy_10_1_3">#REF!</definedName>
    <definedName name="ChangeBy_10_17">#REF!</definedName>
    <definedName name="ChangeBy_10_17_3">#REF!</definedName>
    <definedName name="ChangeBy_11">#REF!</definedName>
    <definedName name="ChangeBy_11_1">#REF!</definedName>
    <definedName name="ChangeBy_12">#REF!</definedName>
    <definedName name="ChangeBy_12_3">#REF!</definedName>
    <definedName name="ChangeBy_13">#REF!</definedName>
    <definedName name="ChangeBy_13_3">#REF!</definedName>
    <definedName name="ChangeBy_14">#REF!</definedName>
    <definedName name="ChangeBy_15">#REF!</definedName>
    <definedName name="ChangeBy_15_1">#REF!</definedName>
    <definedName name="ChangeBy_15_1_3">#REF!</definedName>
    <definedName name="ChangeBy_15_3">#REF!</definedName>
    <definedName name="ChangeBy_16">#REF!</definedName>
    <definedName name="ChangeBy_16_1">#REF!</definedName>
    <definedName name="ChangeBy_16_1_3">#REF!</definedName>
    <definedName name="ChangeBy_16_3">#REF!</definedName>
    <definedName name="ChangeBy_17">#REF!</definedName>
    <definedName name="ChangeBy_17_1">#REF!</definedName>
    <definedName name="ChangeBy_17_3">#REF!</definedName>
    <definedName name="ChangeBy_18">#REF!</definedName>
    <definedName name="ChangeBy_18_1">#REF!</definedName>
    <definedName name="ChangeBy_19">#REF!</definedName>
    <definedName name="ChangeBy_19_1">#REF!</definedName>
    <definedName name="ChangeBy_2">#REF!</definedName>
    <definedName name="ChangeBy_20">#REF!</definedName>
    <definedName name="ChangeBy_20_1">#REF!</definedName>
    <definedName name="ChangeBy_20_1_3">#REF!</definedName>
    <definedName name="ChangeBy_21">#REF!</definedName>
    <definedName name="ChangeBy_21_1">#REF!</definedName>
    <definedName name="ChangeBy_21_1_1">#REF!</definedName>
    <definedName name="ChangeBy_21_1_1_3">#REF!</definedName>
    <definedName name="ChangeBy_21_1_3">#REF!</definedName>
    <definedName name="ChangeBy_22">#REF!</definedName>
    <definedName name="ChangeBy_22_3">#REF!</definedName>
    <definedName name="ChangeBy_23">#REF!</definedName>
    <definedName name="ChangeBy_23_3">#REF!</definedName>
    <definedName name="ChangeBy_24">#REF!</definedName>
    <definedName name="ChangeBy_24_3">#REF!</definedName>
    <definedName name="ChangeBy_25">#REF!</definedName>
    <definedName name="ChangeBy_25_3">#REF!</definedName>
    <definedName name="ChangeBy_26">#REF!</definedName>
    <definedName name="ChangeBy_26_1">#REF!</definedName>
    <definedName name="ChangeBy_26_1_3">#REF!</definedName>
    <definedName name="ChangeBy_26_3">#REF!</definedName>
    <definedName name="ChangeBy_27">#REF!</definedName>
    <definedName name="ChangeBy_27_1">#REF!</definedName>
    <definedName name="ChangeBy_27_1_3">#REF!</definedName>
    <definedName name="ChangeBy_27_3">#REF!</definedName>
    <definedName name="ChangeBy_28">#REF!</definedName>
    <definedName name="ChangeBy_28_1">#REF!</definedName>
    <definedName name="ChangeBy_28_1_3">#REF!</definedName>
    <definedName name="ChangeBy_28_3">#REF!</definedName>
    <definedName name="ChangeBy_29">#REF!</definedName>
    <definedName name="ChangeBy_29_3">#REF!</definedName>
    <definedName name="ChangeBy_3">#REF!</definedName>
    <definedName name="ChangeBy_4">#REF!</definedName>
    <definedName name="ChangeBy_4_1">#REF!</definedName>
    <definedName name="ChangeBy_4_1_1">#REF!</definedName>
    <definedName name="ChangeBy_4_1_1_1">#REF!</definedName>
    <definedName name="ChangeBy_4_1_1_1_1">#REF!</definedName>
    <definedName name="ChangeBy_4_1_1_1_1_1">#REF!</definedName>
    <definedName name="ChangeBy_4_1_1_1_1_3">#REF!</definedName>
    <definedName name="ChangeBy_4_1_1_1_3">#REF!</definedName>
    <definedName name="ChangeBy_4_1_1_1_3_1">#REF!</definedName>
    <definedName name="ChangeBy_4_1_1_3">#REF!</definedName>
    <definedName name="ChangeBy_4_1_17">#REF!</definedName>
    <definedName name="ChangeBy_4_1_17_3">#REF!</definedName>
    <definedName name="ChangeBy_4_1_28">#REF!</definedName>
    <definedName name="ChangeBy_4_1_28_3">#REF!</definedName>
    <definedName name="ChangeBy_4_1_6">#REF!</definedName>
    <definedName name="ChangeBy_4_1_6_3">#REF!</definedName>
    <definedName name="ChangeBy_4_10">#REF!</definedName>
    <definedName name="ChangeBy_4_10_3">#REF!</definedName>
    <definedName name="ChangeBy_4_12">#REF!</definedName>
    <definedName name="ChangeBy_4_12_3">#REF!</definedName>
    <definedName name="ChangeBy_4_13">#REF!</definedName>
    <definedName name="ChangeBy_4_13_3">#REF!</definedName>
    <definedName name="ChangeBy_4_14">#REF!</definedName>
    <definedName name="ChangeBy_4_14_3">#REF!</definedName>
    <definedName name="ChangeBy_4_15">#REF!</definedName>
    <definedName name="ChangeBy_4_15_3">#REF!</definedName>
    <definedName name="ChangeBy_4_16">#REF!</definedName>
    <definedName name="ChangeBy_4_16_3">#REF!</definedName>
    <definedName name="ChangeBy_4_17">#REF!</definedName>
    <definedName name="ChangeBy_4_17_3">#REF!</definedName>
    <definedName name="ChangeBy_4_18">#REF!</definedName>
    <definedName name="ChangeBy_4_18_1">#REF!</definedName>
    <definedName name="ChangeBy_4_19">#REF!</definedName>
    <definedName name="ChangeBy_4_20">#REF!</definedName>
    <definedName name="ChangeBy_4_20_3">#REF!</definedName>
    <definedName name="ChangeBy_4_21">#REF!</definedName>
    <definedName name="ChangeBy_4_21_1">#REF!</definedName>
    <definedName name="ChangeBy_4_21_1_3">#REF!</definedName>
    <definedName name="ChangeBy_4_22">#REF!</definedName>
    <definedName name="ChangeBy_4_22_3">#REF!</definedName>
    <definedName name="ChangeBy_4_23">#REF!</definedName>
    <definedName name="ChangeBy_4_23_3">#REF!</definedName>
    <definedName name="ChangeBy_4_24">#REF!</definedName>
    <definedName name="ChangeBy_4_24_3">#REF!</definedName>
    <definedName name="ChangeBy_4_25">#REF!</definedName>
    <definedName name="ChangeBy_4_25_3">#REF!</definedName>
    <definedName name="ChangeBy_4_26">#REF!</definedName>
    <definedName name="ChangeBy_4_26_3">#REF!</definedName>
    <definedName name="ChangeBy_4_27">#REF!</definedName>
    <definedName name="ChangeBy_4_27_3">#REF!</definedName>
    <definedName name="ChangeBy_4_28">#REF!</definedName>
    <definedName name="ChangeBy_4_28_3">#REF!</definedName>
    <definedName name="ChangeBy_4_6">#REF!</definedName>
    <definedName name="ChangeBy_4_6_3">#REF!</definedName>
    <definedName name="ChangeBy_4_7">#REF!</definedName>
    <definedName name="ChangeBy_4_7_3">#REF!</definedName>
    <definedName name="ChangeBy_4_8">#REF!</definedName>
    <definedName name="ChangeBy_4_8_3">#REF!</definedName>
    <definedName name="ChangeBy_4_9">#REF!</definedName>
    <definedName name="ChangeBy_4_9_3">#REF!</definedName>
    <definedName name="ChangeBy_5">#REF!</definedName>
    <definedName name="ChangeBy_5_17">#REF!</definedName>
    <definedName name="ChangeBy_5_17_3">#REF!</definedName>
    <definedName name="ChangeBy_5_28">#REF!</definedName>
    <definedName name="ChangeBy_5_28_3">#REF!</definedName>
    <definedName name="ChangeBy_5_3">#REF!</definedName>
    <definedName name="ChangeBy_5_6">#REF!</definedName>
    <definedName name="ChangeBy_5_6_3">#REF!</definedName>
    <definedName name="ChangeBy_6">#REF!</definedName>
    <definedName name="ChangeBy_6_1">#REF!</definedName>
    <definedName name="ChangeBy_6_10">#REF!</definedName>
    <definedName name="ChangeBy_6_10_3">#REF!</definedName>
    <definedName name="ChangeBy_6_12">#REF!</definedName>
    <definedName name="ChangeBy_6_12_3">#REF!</definedName>
    <definedName name="ChangeBy_6_13">#REF!</definedName>
    <definedName name="ChangeBy_6_13_3">#REF!</definedName>
    <definedName name="ChangeBy_6_14">#REF!</definedName>
    <definedName name="ChangeBy_6_14_3">#REF!</definedName>
    <definedName name="ChangeBy_6_15">#REF!</definedName>
    <definedName name="ChangeBy_6_15_3">#REF!</definedName>
    <definedName name="ChangeBy_6_16">#REF!</definedName>
    <definedName name="ChangeBy_6_16_3">#REF!</definedName>
    <definedName name="ChangeBy_6_17">#REF!</definedName>
    <definedName name="ChangeBy_6_17_3">#REF!</definedName>
    <definedName name="ChangeBy_6_18">#REF!</definedName>
    <definedName name="ChangeBy_6_18_1">#REF!</definedName>
    <definedName name="ChangeBy_6_19">#REF!</definedName>
    <definedName name="ChangeBy_6_20">#REF!</definedName>
    <definedName name="ChangeBy_6_20_3">#REF!</definedName>
    <definedName name="ChangeBy_6_21">#REF!</definedName>
    <definedName name="ChangeBy_6_21_1">#REF!</definedName>
    <definedName name="ChangeBy_6_21_1_3">#REF!</definedName>
    <definedName name="ChangeBy_6_22">#REF!</definedName>
    <definedName name="ChangeBy_6_22_3">#REF!</definedName>
    <definedName name="ChangeBy_6_23">#REF!</definedName>
    <definedName name="ChangeBy_6_23_3">#REF!</definedName>
    <definedName name="ChangeBy_6_24">#REF!</definedName>
    <definedName name="ChangeBy_6_24_3">#REF!</definedName>
    <definedName name="ChangeBy_6_25">#REF!</definedName>
    <definedName name="ChangeBy_6_25_3">#REF!</definedName>
    <definedName name="ChangeBy_6_26">#REF!</definedName>
    <definedName name="ChangeBy_6_26_3">#REF!</definedName>
    <definedName name="ChangeBy_6_27">#REF!</definedName>
    <definedName name="ChangeBy_6_27_3">#REF!</definedName>
    <definedName name="ChangeBy_6_28">#REF!</definedName>
    <definedName name="ChangeBy_6_28_3">#REF!</definedName>
    <definedName name="ChangeBy_6_6">#REF!</definedName>
    <definedName name="ChangeBy_6_6_3">#REF!</definedName>
    <definedName name="ChangeBy_6_7">#REF!</definedName>
    <definedName name="ChangeBy_6_7_3">#REF!</definedName>
    <definedName name="ChangeBy_6_8">#REF!</definedName>
    <definedName name="ChangeBy_6_8_3">#REF!</definedName>
    <definedName name="ChangeBy_6_9">#REF!</definedName>
    <definedName name="ChangeBy_6_9_1">#REF!</definedName>
    <definedName name="ChangeBy_6_9_1_1">#REF!</definedName>
    <definedName name="ChangeBy_6_9_1_1_3">#REF!</definedName>
    <definedName name="ChangeBy_6_9_1_3">#REF!</definedName>
    <definedName name="ChangeBy_7">#REF!</definedName>
    <definedName name="ChangeBy_8">#REF!</definedName>
    <definedName name="ChangeBy_8_3">#REF!</definedName>
    <definedName name="ChangeBy_9">#REF!</definedName>
    <definedName name="ChangeBy_9_3">#REF!</definedName>
    <definedName name="ChangeDate">#REF!</definedName>
    <definedName name="ChangeDate_1">#REF!</definedName>
    <definedName name="ChangeDate_1_3">#REF!</definedName>
    <definedName name="ChangeDate_10">#REF!</definedName>
    <definedName name="ChangeDate_10_1">#REF!</definedName>
    <definedName name="ChangeDate_10_1_3">#REF!</definedName>
    <definedName name="ChangeDate_10_17">#REF!</definedName>
    <definedName name="ChangeDate_10_17_3">#REF!</definedName>
    <definedName name="ChangeDate_11">#REF!</definedName>
    <definedName name="ChangeDate_11_1">#REF!</definedName>
    <definedName name="ChangeDate_12">#REF!</definedName>
    <definedName name="ChangeDate_12_3">#REF!</definedName>
    <definedName name="ChangeDate_13">#REF!</definedName>
    <definedName name="ChangeDate_13_3">#REF!</definedName>
    <definedName name="ChangeDate_14">#REF!</definedName>
    <definedName name="ChangeDate_15">#REF!</definedName>
    <definedName name="ChangeDate_15_1">#REF!</definedName>
    <definedName name="ChangeDate_15_1_3">#REF!</definedName>
    <definedName name="ChangeDate_15_3">#REF!</definedName>
    <definedName name="ChangeDate_16">#REF!</definedName>
    <definedName name="ChangeDate_16_1">#REF!</definedName>
    <definedName name="ChangeDate_16_1_3">#REF!</definedName>
    <definedName name="ChangeDate_16_3">#REF!</definedName>
    <definedName name="ChangeDate_17">#REF!</definedName>
    <definedName name="ChangeDate_17_1">#REF!</definedName>
    <definedName name="ChangeDate_17_3">#REF!</definedName>
    <definedName name="ChangeDate_18">#REF!</definedName>
    <definedName name="ChangeDate_18_1">#REF!</definedName>
    <definedName name="ChangeDate_19">#REF!</definedName>
    <definedName name="ChangeDate_19_1">#REF!</definedName>
    <definedName name="ChangeDate_2">#REF!</definedName>
    <definedName name="ChangeDate_20">#REF!</definedName>
    <definedName name="ChangeDate_20_1">#REF!</definedName>
    <definedName name="ChangeDate_20_1_3">#REF!</definedName>
    <definedName name="ChangeDate_21">#REF!</definedName>
    <definedName name="ChangeDate_21_1">#REF!</definedName>
    <definedName name="ChangeDate_21_1_1">#REF!</definedName>
    <definedName name="ChangeDate_21_1_1_3">#REF!</definedName>
    <definedName name="ChangeDate_21_1_3">#REF!</definedName>
    <definedName name="ChangeDate_22">#REF!</definedName>
    <definedName name="ChangeDate_22_3">#REF!</definedName>
    <definedName name="ChangeDate_23">#REF!</definedName>
    <definedName name="ChangeDate_23_3">#REF!</definedName>
    <definedName name="ChangeDate_24">#REF!</definedName>
    <definedName name="ChangeDate_24_3">#REF!</definedName>
    <definedName name="ChangeDate_25">#REF!</definedName>
    <definedName name="ChangeDate_25_3">#REF!</definedName>
    <definedName name="ChangeDate_26">#REF!</definedName>
    <definedName name="ChangeDate_26_1">#REF!</definedName>
    <definedName name="ChangeDate_26_1_3">#REF!</definedName>
    <definedName name="ChangeDate_26_3">#REF!</definedName>
    <definedName name="ChangeDate_27">#REF!</definedName>
    <definedName name="ChangeDate_27_1">#REF!</definedName>
    <definedName name="ChangeDate_27_1_3">#REF!</definedName>
    <definedName name="ChangeDate_27_3">#REF!</definedName>
    <definedName name="ChangeDate_28">#REF!</definedName>
    <definedName name="ChangeDate_28_1">#REF!</definedName>
    <definedName name="ChangeDate_28_1_3">#REF!</definedName>
    <definedName name="ChangeDate_28_3">#REF!</definedName>
    <definedName name="ChangeDate_29">#REF!</definedName>
    <definedName name="ChangeDate_29_3">#REF!</definedName>
    <definedName name="ChangeDate_3">#REF!</definedName>
    <definedName name="ChangeDate_4">#REF!</definedName>
    <definedName name="ChangeDate_4_1">#REF!</definedName>
    <definedName name="ChangeDate_4_1_1">#REF!</definedName>
    <definedName name="ChangeDate_4_1_1_1">#REF!</definedName>
    <definedName name="ChangeDate_4_1_1_1_1">#REF!</definedName>
    <definedName name="ChangeDate_4_1_1_1_1_1">#REF!</definedName>
    <definedName name="ChangeDate_4_1_1_1_1_3">#REF!</definedName>
    <definedName name="ChangeDate_4_1_1_1_3">#REF!</definedName>
    <definedName name="ChangeDate_4_1_1_1_3_1">#REF!</definedName>
    <definedName name="ChangeDate_4_1_1_3">#REF!</definedName>
    <definedName name="ChangeDate_4_1_17">#REF!</definedName>
    <definedName name="ChangeDate_4_1_17_3">#REF!</definedName>
    <definedName name="ChangeDate_4_1_28">#REF!</definedName>
    <definedName name="ChangeDate_4_1_28_3">#REF!</definedName>
    <definedName name="ChangeDate_4_1_6">#REF!</definedName>
    <definedName name="ChangeDate_4_1_6_3">#REF!</definedName>
    <definedName name="ChangeDate_4_10">#REF!</definedName>
    <definedName name="ChangeDate_4_10_3">#REF!</definedName>
    <definedName name="ChangeDate_4_12">#REF!</definedName>
    <definedName name="ChangeDate_4_12_3">#REF!</definedName>
    <definedName name="ChangeDate_4_13">#REF!</definedName>
    <definedName name="ChangeDate_4_13_3">#REF!</definedName>
    <definedName name="ChangeDate_4_14">#REF!</definedName>
    <definedName name="ChangeDate_4_14_3">#REF!</definedName>
    <definedName name="ChangeDate_4_15">#REF!</definedName>
    <definedName name="ChangeDate_4_15_3">#REF!</definedName>
    <definedName name="ChangeDate_4_16">#REF!</definedName>
    <definedName name="ChangeDate_4_16_3">#REF!</definedName>
    <definedName name="ChangeDate_4_17">#REF!</definedName>
    <definedName name="ChangeDate_4_17_3">#REF!</definedName>
    <definedName name="ChangeDate_4_18">#REF!</definedName>
    <definedName name="ChangeDate_4_18_1">#REF!</definedName>
    <definedName name="ChangeDate_4_19">#REF!</definedName>
    <definedName name="ChangeDate_4_20">#REF!</definedName>
    <definedName name="ChangeDate_4_20_3">#REF!</definedName>
    <definedName name="ChangeDate_4_21">#REF!</definedName>
    <definedName name="ChangeDate_4_21_1">#REF!</definedName>
    <definedName name="ChangeDate_4_21_1_3">#REF!</definedName>
    <definedName name="ChangeDate_4_22">#REF!</definedName>
    <definedName name="ChangeDate_4_22_3">#REF!</definedName>
    <definedName name="ChangeDate_4_23">#REF!</definedName>
    <definedName name="ChangeDate_4_23_3">#REF!</definedName>
    <definedName name="ChangeDate_4_24">#REF!</definedName>
    <definedName name="ChangeDate_4_24_3">#REF!</definedName>
    <definedName name="ChangeDate_4_25">#REF!</definedName>
    <definedName name="ChangeDate_4_25_3">#REF!</definedName>
    <definedName name="ChangeDate_4_26">#REF!</definedName>
    <definedName name="ChangeDate_4_26_3">#REF!</definedName>
    <definedName name="ChangeDate_4_27">#REF!</definedName>
    <definedName name="ChangeDate_4_27_3">#REF!</definedName>
    <definedName name="ChangeDate_4_28">#REF!</definedName>
    <definedName name="ChangeDate_4_28_3">#REF!</definedName>
    <definedName name="ChangeDate_4_6">#REF!</definedName>
    <definedName name="ChangeDate_4_6_3">#REF!</definedName>
    <definedName name="ChangeDate_4_7">#REF!</definedName>
    <definedName name="ChangeDate_4_7_3">#REF!</definedName>
    <definedName name="ChangeDate_4_8">#REF!</definedName>
    <definedName name="ChangeDate_4_8_3">#REF!</definedName>
    <definedName name="ChangeDate_4_9">#REF!</definedName>
    <definedName name="ChangeDate_4_9_3">#REF!</definedName>
    <definedName name="ChangeDate_5">#REF!</definedName>
    <definedName name="ChangeDate_5_17">#REF!</definedName>
    <definedName name="ChangeDate_5_17_3">#REF!</definedName>
    <definedName name="ChangeDate_5_28">#REF!</definedName>
    <definedName name="ChangeDate_5_28_3">#REF!</definedName>
    <definedName name="ChangeDate_5_3">#REF!</definedName>
    <definedName name="ChangeDate_5_6">#REF!</definedName>
    <definedName name="ChangeDate_5_6_3">#REF!</definedName>
    <definedName name="ChangeDate_6">#REF!</definedName>
    <definedName name="ChangeDate_6_1">#REF!</definedName>
    <definedName name="ChangeDate_6_10">#REF!</definedName>
    <definedName name="ChangeDate_6_10_3">#REF!</definedName>
    <definedName name="ChangeDate_6_12">#REF!</definedName>
    <definedName name="ChangeDate_6_12_3">#REF!</definedName>
    <definedName name="ChangeDate_6_13">#REF!</definedName>
    <definedName name="ChangeDate_6_13_3">#REF!</definedName>
    <definedName name="ChangeDate_6_14">#REF!</definedName>
    <definedName name="ChangeDate_6_14_3">#REF!</definedName>
    <definedName name="ChangeDate_6_15">#REF!</definedName>
    <definedName name="ChangeDate_6_15_3">#REF!</definedName>
    <definedName name="ChangeDate_6_16">#REF!</definedName>
    <definedName name="ChangeDate_6_16_3">#REF!</definedName>
    <definedName name="ChangeDate_6_17">#REF!</definedName>
    <definedName name="ChangeDate_6_17_3">#REF!</definedName>
    <definedName name="ChangeDate_6_18">#REF!</definedName>
    <definedName name="ChangeDate_6_18_1">#REF!</definedName>
    <definedName name="ChangeDate_6_19">#REF!</definedName>
    <definedName name="ChangeDate_6_20">#REF!</definedName>
    <definedName name="ChangeDate_6_20_3">#REF!</definedName>
    <definedName name="ChangeDate_6_21">#REF!</definedName>
    <definedName name="ChangeDate_6_21_1">#REF!</definedName>
    <definedName name="ChangeDate_6_21_1_3">#REF!</definedName>
    <definedName name="ChangeDate_6_22">#REF!</definedName>
    <definedName name="ChangeDate_6_22_3">#REF!</definedName>
    <definedName name="ChangeDate_6_23">#REF!</definedName>
    <definedName name="ChangeDate_6_23_3">#REF!</definedName>
    <definedName name="ChangeDate_6_24">#REF!</definedName>
    <definedName name="ChangeDate_6_24_3">#REF!</definedName>
    <definedName name="ChangeDate_6_25">#REF!</definedName>
    <definedName name="ChangeDate_6_25_3">#REF!</definedName>
    <definedName name="ChangeDate_6_26">#REF!</definedName>
    <definedName name="ChangeDate_6_26_3">#REF!</definedName>
    <definedName name="ChangeDate_6_27">#REF!</definedName>
    <definedName name="ChangeDate_6_27_3">#REF!</definedName>
    <definedName name="ChangeDate_6_28">#REF!</definedName>
    <definedName name="ChangeDate_6_28_3">#REF!</definedName>
    <definedName name="ChangeDate_6_6">#REF!</definedName>
    <definedName name="ChangeDate_6_6_3">#REF!</definedName>
    <definedName name="ChangeDate_6_7">#REF!</definedName>
    <definedName name="ChangeDate_6_7_3">#REF!</definedName>
    <definedName name="ChangeDate_6_8">#REF!</definedName>
    <definedName name="ChangeDate_6_8_3">#REF!</definedName>
    <definedName name="ChangeDate_6_9">#REF!</definedName>
    <definedName name="ChangeDate_6_9_1">#REF!</definedName>
    <definedName name="ChangeDate_6_9_1_1">#REF!</definedName>
    <definedName name="ChangeDate_6_9_1_1_3">#REF!</definedName>
    <definedName name="ChangeDate_6_9_1_3">#REF!</definedName>
    <definedName name="ChangeDate_7">#REF!</definedName>
    <definedName name="ChangeDate_8">#REF!</definedName>
    <definedName name="ChangeDate_8_3">#REF!</definedName>
    <definedName name="ChangeDate_9">#REF!</definedName>
    <definedName name="ChangeDate_9_3">#REF!</definedName>
    <definedName name="chiller">#REF!</definedName>
    <definedName name="chiller_1">#REF!</definedName>
    <definedName name="chiller_10">#REF!</definedName>
    <definedName name="chiller_12">#REF!</definedName>
    <definedName name="chiller_13">#REF!</definedName>
    <definedName name="chiller_14">#REF!</definedName>
    <definedName name="chiller_15">#REF!</definedName>
    <definedName name="chiller_16">#REF!</definedName>
    <definedName name="chiller_17">#REF!</definedName>
    <definedName name="chiller_18">#REF!</definedName>
    <definedName name="chiller_19">#REF!</definedName>
    <definedName name="chiller_20">#REF!</definedName>
    <definedName name="chiller_21">#REF!</definedName>
    <definedName name="chiller_22">#REF!</definedName>
    <definedName name="chiller_23">#REF!</definedName>
    <definedName name="chiller_23_1">#REF!</definedName>
    <definedName name="chiller_23_17">#REF!</definedName>
    <definedName name="chiller_23_28">#REF!</definedName>
    <definedName name="chiller_23_6">#REF!</definedName>
    <definedName name="chiller_24">#REF!</definedName>
    <definedName name="chiller_25">#REF!</definedName>
    <definedName name="chiller_26">#REF!</definedName>
    <definedName name="chiller_27">#REF!</definedName>
    <definedName name="chiller_28">#REF!</definedName>
    <definedName name="chiller_6">#REF!</definedName>
    <definedName name="chiller_7">#REF!</definedName>
    <definedName name="chiller_8">#REF!</definedName>
    <definedName name="chiller_9">#REF!</definedName>
    <definedName name="chiller_9_1">#REF!</definedName>
    <definedName name="chiller_9_1_1">#REF!</definedName>
    <definedName name="ciff">#REF!</definedName>
    <definedName name="ciff_1">#REF!</definedName>
    <definedName name="ciff_10">#REF!</definedName>
    <definedName name="ciff_10_3">#REF!</definedName>
    <definedName name="ciff_12">#REF!</definedName>
    <definedName name="ciff_12_3">#REF!</definedName>
    <definedName name="ciff_13">#REF!</definedName>
    <definedName name="ciff_13_3">#REF!</definedName>
    <definedName name="ciff_14">#REF!</definedName>
    <definedName name="ciff_14_3">#REF!</definedName>
    <definedName name="ciff_15">#REF!</definedName>
    <definedName name="ciff_15_3">#REF!</definedName>
    <definedName name="ciff_16">#REF!</definedName>
    <definedName name="ciff_16_3">#REF!</definedName>
    <definedName name="ciff_17">#REF!</definedName>
    <definedName name="ciff_17_3">#REF!</definedName>
    <definedName name="ciff_18">#REF!</definedName>
    <definedName name="ciff_18_1">#REF!</definedName>
    <definedName name="ciff_18_1_3">#REF!</definedName>
    <definedName name="ciff_18_3">#REF!</definedName>
    <definedName name="ciff_19">#REF!</definedName>
    <definedName name="ciff_19_3">#REF!</definedName>
    <definedName name="ciff_20">#REF!</definedName>
    <definedName name="ciff_20_3">#REF!</definedName>
    <definedName name="ciff_21">#REF!</definedName>
    <definedName name="ciff_21_1">#REF!</definedName>
    <definedName name="ciff_21_1_3">#REF!</definedName>
    <definedName name="ciff_21_3">#REF!</definedName>
    <definedName name="ciff_22">#REF!</definedName>
    <definedName name="ciff_22_3">#REF!</definedName>
    <definedName name="ciff_23">#REF!</definedName>
    <definedName name="ciff_23_3">#REF!</definedName>
    <definedName name="ciff_24">#REF!</definedName>
    <definedName name="ciff_24_3">#REF!</definedName>
    <definedName name="ciff_25">#REF!</definedName>
    <definedName name="ciff_25_3">#REF!</definedName>
    <definedName name="ciff_26">#REF!</definedName>
    <definedName name="ciff_26_3">#REF!</definedName>
    <definedName name="ciff_27">#REF!</definedName>
    <definedName name="ciff_27_3">#REF!</definedName>
    <definedName name="ciff_28">#REF!</definedName>
    <definedName name="ciff_28_3">#REF!</definedName>
    <definedName name="ciff_3">#REF!</definedName>
    <definedName name="ciff_6">#REF!</definedName>
    <definedName name="ciff_6_3">#REF!</definedName>
    <definedName name="ciff_7">#REF!</definedName>
    <definedName name="ciff_7_3">#REF!</definedName>
    <definedName name="ciff_8">#REF!</definedName>
    <definedName name="ciff_8_3">#REF!</definedName>
    <definedName name="ciff_9">#REF!</definedName>
    <definedName name="ciff_9_3">#REF!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State_1">#REF!</definedName>
    <definedName name="ClientZip">#REF!</definedName>
    <definedName name="ClientZip_1">#REF!</definedName>
    <definedName name="clrf">#REF!</definedName>
    <definedName name="clrf_1">#REF!</definedName>
    <definedName name="clrf_10">#REF!</definedName>
    <definedName name="clrf_10_3">#REF!</definedName>
    <definedName name="clrf_12">#REF!</definedName>
    <definedName name="clrf_12_3">#REF!</definedName>
    <definedName name="clrf_13">#REF!</definedName>
    <definedName name="clrf_13_3">#REF!</definedName>
    <definedName name="clrf_14">#REF!</definedName>
    <definedName name="clrf_14_3">#REF!</definedName>
    <definedName name="clrf_15">#REF!</definedName>
    <definedName name="clrf_15_3">#REF!</definedName>
    <definedName name="clrf_16">#REF!</definedName>
    <definedName name="clrf_16_3">#REF!</definedName>
    <definedName name="clrf_17">#REF!</definedName>
    <definedName name="clrf_17_3">#REF!</definedName>
    <definedName name="clrf_18">#REF!</definedName>
    <definedName name="clrf_18_1">#REF!</definedName>
    <definedName name="clrf_18_1_3">#REF!</definedName>
    <definedName name="clrf_18_3">#REF!</definedName>
    <definedName name="clrf_19">#REF!</definedName>
    <definedName name="clrf_19_3">#REF!</definedName>
    <definedName name="clrf_20">#REF!</definedName>
    <definedName name="clrf_20_3">#REF!</definedName>
    <definedName name="clrf_21">#REF!</definedName>
    <definedName name="clrf_21_1">#REF!</definedName>
    <definedName name="clrf_21_1_3">#REF!</definedName>
    <definedName name="clrf_21_3">#REF!</definedName>
    <definedName name="clrf_22">#REF!</definedName>
    <definedName name="clrf_22_3">#REF!</definedName>
    <definedName name="clrf_23">#REF!</definedName>
    <definedName name="clrf_23_3">#REF!</definedName>
    <definedName name="clrf_24">#REF!</definedName>
    <definedName name="clrf_24_3">#REF!</definedName>
    <definedName name="clrf_25">#REF!</definedName>
    <definedName name="clrf_25_3">#REF!</definedName>
    <definedName name="clrf_26">#REF!</definedName>
    <definedName name="clrf_26_3">#REF!</definedName>
    <definedName name="clrf_27">#REF!</definedName>
    <definedName name="clrf_27_3">#REF!</definedName>
    <definedName name="clrf_28">#REF!</definedName>
    <definedName name="clrf_28_3">#REF!</definedName>
    <definedName name="clrf_3">#REF!</definedName>
    <definedName name="clrf_6">#REF!</definedName>
    <definedName name="clrf_6_3">#REF!</definedName>
    <definedName name="clrf_7">#REF!</definedName>
    <definedName name="clrf_7_3">#REF!</definedName>
    <definedName name="clrf_8">#REF!</definedName>
    <definedName name="clrf_8_3">#REF!</definedName>
    <definedName name="clrf_9">#REF!</definedName>
    <definedName name="clrf_9_3">#REF!</definedName>
    <definedName name="COAD">'[7]Civil Works'!$K$7</definedName>
    <definedName name="Comments">#REF!</definedName>
    <definedName name="Company">#REF!</definedName>
    <definedName name="CompanyInfo1">"JCI"</definedName>
    <definedName name="CompanyInfo2">"JCI"</definedName>
    <definedName name="CompDate">#REF!</definedName>
    <definedName name="CompDate_1">#REF!</definedName>
    <definedName name="CompDate_1_3">#REF!</definedName>
    <definedName name="CompDate_10">#REF!</definedName>
    <definedName name="CompDate_11">#REF!</definedName>
    <definedName name="CompDate_11_1">#REF!</definedName>
    <definedName name="CompDate_14">#REF!</definedName>
    <definedName name="CompDate_15">#REF!</definedName>
    <definedName name="CompDate_16">#REF!</definedName>
    <definedName name="CompDate_17">#REF!</definedName>
    <definedName name="CompDate_17_1">#REF!</definedName>
    <definedName name="CompDate_18">#REF!</definedName>
    <definedName name="CompDate_18_1">#REF!</definedName>
    <definedName name="CompDate_19">#REF!</definedName>
    <definedName name="CompDate_2">#REF!</definedName>
    <definedName name="CompDate_20">#REF!</definedName>
    <definedName name="CompDate_21">#REF!</definedName>
    <definedName name="CompDate_21_1">#REF!</definedName>
    <definedName name="CompDate_26">#REF!</definedName>
    <definedName name="CompDate_27">#REF!</definedName>
    <definedName name="CompDate_28">#REF!</definedName>
    <definedName name="CompDate_29">#REF!</definedName>
    <definedName name="CompDate_3">#REF!</definedName>
    <definedName name="CompDate_4">#REF!</definedName>
    <definedName name="CompDate_4_1">#REF!</definedName>
    <definedName name="CompDate_4_1_1">#REF!</definedName>
    <definedName name="CompDate_4_1_1_1">#REF!</definedName>
    <definedName name="CompDate_4_1_1_1_1">#REF!</definedName>
    <definedName name="CompDate_4_1_1_1_1_1">#REF!</definedName>
    <definedName name="CompDate_4_18">#REF!</definedName>
    <definedName name="CompDate_4_18_1">#REF!</definedName>
    <definedName name="CompDate_4_21">#REF!</definedName>
    <definedName name="CompDate_5">#REF!</definedName>
    <definedName name="CompDate_6">#REF!</definedName>
    <definedName name="CompDate_6_1">#REF!</definedName>
    <definedName name="CompDate_6_18">#REF!</definedName>
    <definedName name="CompDate_6_18_1">#REF!</definedName>
    <definedName name="CompDate_6_21">#REF!</definedName>
    <definedName name="CompDate_7">#REF!</definedName>
    <definedName name="condf">#REF!</definedName>
    <definedName name="condf_18">#REF!</definedName>
    <definedName name="condf_18_1">#REF!</definedName>
    <definedName name="condf_21">#REF!</definedName>
    <definedName name="conf">#REF!</definedName>
    <definedName name="conf_1">#REF!</definedName>
    <definedName name="conf_1_3">#REF!</definedName>
    <definedName name="conf_10">#REF!</definedName>
    <definedName name="conf_11">#REF!</definedName>
    <definedName name="conf_11_1">#REF!</definedName>
    <definedName name="conf_14">#REF!</definedName>
    <definedName name="conf_15">#REF!</definedName>
    <definedName name="conf_16">#REF!</definedName>
    <definedName name="conf_17">#REF!</definedName>
    <definedName name="conf_17_1">#REF!</definedName>
    <definedName name="conf_18">#REF!</definedName>
    <definedName name="conf_18_1">#REF!</definedName>
    <definedName name="conf_19">#REF!</definedName>
    <definedName name="conf_2">#REF!</definedName>
    <definedName name="conf_20">#REF!</definedName>
    <definedName name="conf_21">#REF!</definedName>
    <definedName name="conf_21_1">#REF!</definedName>
    <definedName name="conf_26">#REF!</definedName>
    <definedName name="conf_27">#REF!</definedName>
    <definedName name="conf_28">#REF!</definedName>
    <definedName name="conf_29">#REF!</definedName>
    <definedName name="conf_3">#REF!</definedName>
    <definedName name="conf_4">#REF!</definedName>
    <definedName name="conf_4_1">#REF!</definedName>
    <definedName name="conf_4_1_1">#REF!</definedName>
    <definedName name="conf_4_1_1_1">#REF!</definedName>
    <definedName name="conf_4_1_1_1_1">#REF!</definedName>
    <definedName name="conf_4_1_1_1_1_1">#REF!</definedName>
    <definedName name="conf_4_18">#REF!</definedName>
    <definedName name="conf_4_18_1">#REF!</definedName>
    <definedName name="conf_4_21">#REF!</definedName>
    <definedName name="conf_5">#REF!</definedName>
    <definedName name="conf_6">#REF!</definedName>
    <definedName name="conf_6_1">#REF!</definedName>
    <definedName name="conf_6_18">#REF!</definedName>
    <definedName name="conf_6_18_1">#REF!</definedName>
    <definedName name="conf_6_21">#REF!</definedName>
    <definedName name="conf_7">#REF!</definedName>
    <definedName name="conmsf">[8]factors!$J$8</definedName>
    <definedName name="Construction_Period">#REF!</definedName>
    <definedName name="Contact">#REF!</definedName>
    <definedName name="ContAmt">#REF!</definedName>
    <definedName name="ContAmt_1">#REF!</definedName>
    <definedName name="ContAmt_1_3">#REF!</definedName>
    <definedName name="ContAmt_10">#REF!</definedName>
    <definedName name="ContAmt_10_1">#REF!</definedName>
    <definedName name="ContAmt_10_1_3">#REF!</definedName>
    <definedName name="ContAmt_10_17">#REF!</definedName>
    <definedName name="ContAmt_10_17_3">#REF!</definedName>
    <definedName name="ContAmt_11">#REF!</definedName>
    <definedName name="ContAmt_11_1">#REF!</definedName>
    <definedName name="ContAmt_12">#REF!</definedName>
    <definedName name="ContAmt_12_3">#REF!</definedName>
    <definedName name="ContAmt_13">#REF!</definedName>
    <definedName name="ContAmt_13_3">#REF!</definedName>
    <definedName name="ContAmt_14">#REF!</definedName>
    <definedName name="ContAmt_15">#REF!</definedName>
    <definedName name="ContAmt_15_1">#REF!</definedName>
    <definedName name="ContAmt_15_1_3">#REF!</definedName>
    <definedName name="ContAmt_15_3">#REF!</definedName>
    <definedName name="ContAmt_16">#REF!</definedName>
    <definedName name="ContAmt_16_1">#REF!</definedName>
    <definedName name="ContAmt_16_1_3">#REF!</definedName>
    <definedName name="ContAmt_16_3">#REF!</definedName>
    <definedName name="ContAmt_17">#REF!</definedName>
    <definedName name="ContAmt_17_1">#REF!</definedName>
    <definedName name="ContAmt_17_3">#REF!</definedName>
    <definedName name="ContAmt_18">#REF!</definedName>
    <definedName name="ContAmt_18_1">#REF!</definedName>
    <definedName name="ContAmt_19">#REF!</definedName>
    <definedName name="ContAmt_19_1">#REF!</definedName>
    <definedName name="ContAmt_2">#REF!</definedName>
    <definedName name="ContAmt_20">#REF!</definedName>
    <definedName name="ContAmt_20_1">#REF!</definedName>
    <definedName name="ContAmt_20_1_3">#REF!</definedName>
    <definedName name="ContAmt_21">#REF!</definedName>
    <definedName name="ContAmt_21_1">#REF!</definedName>
    <definedName name="ContAmt_21_1_1">#REF!</definedName>
    <definedName name="ContAmt_21_1_1_3">#REF!</definedName>
    <definedName name="ContAmt_21_1_3">#REF!</definedName>
    <definedName name="ContAmt_22">#REF!</definedName>
    <definedName name="ContAmt_22_3">#REF!</definedName>
    <definedName name="ContAmt_23">#REF!</definedName>
    <definedName name="ContAmt_23_3">#REF!</definedName>
    <definedName name="ContAmt_24">#REF!</definedName>
    <definedName name="ContAmt_24_3">#REF!</definedName>
    <definedName name="ContAmt_25">#REF!</definedName>
    <definedName name="ContAmt_25_3">#REF!</definedName>
    <definedName name="ContAmt_26">#REF!</definedName>
    <definedName name="ContAmt_26_1">#REF!</definedName>
    <definedName name="ContAmt_26_1_3">#REF!</definedName>
    <definedName name="ContAmt_26_3">#REF!</definedName>
    <definedName name="ContAmt_27">#REF!</definedName>
    <definedName name="ContAmt_27_1">#REF!</definedName>
    <definedName name="ContAmt_27_1_3">#REF!</definedName>
    <definedName name="ContAmt_27_3">#REF!</definedName>
    <definedName name="ContAmt_28">#REF!</definedName>
    <definedName name="ContAmt_28_1">#REF!</definedName>
    <definedName name="ContAmt_28_1_3">#REF!</definedName>
    <definedName name="ContAmt_28_3">#REF!</definedName>
    <definedName name="ContAmt_29">#REF!</definedName>
    <definedName name="ContAmt_29_3">#REF!</definedName>
    <definedName name="ContAmt_3">#REF!</definedName>
    <definedName name="ContAmt_4">#REF!</definedName>
    <definedName name="ContAmt_4_1">#REF!</definedName>
    <definedName name="ContAmt_4_1_1">#REF!</definedName>
    <definedName name="ContAmt_4_1_1_1">#REF!</definedName>
    <definedName name="ContAmt_4_1_1_1_1">#REF!</definedName>
    <definedName name="ContAmt_4_1_1_1_1_1">#REF!</definedName>
    <definedName name="ContAmt_4_1_1_1_1_3">#REF!</definedName>
    <definedName name="ContAmt_4_1_1_1_3">#REF!</definedName>
    <definedName name="ContAmt_4_1_1_1_3_1">#REF!</definedName>
    <definedName name="ContAmt_4_1_1_3">#REF!</definedName>
    <definedName name="ContAmt_4_1_17">#REF!</definedName>
    <definedName name="ContAmt_4_1_17_3">#REF!</definedName>
    <definedName name="ContAmt_4_1_28">#REF!</definedName>
    <definedName name="ContAmt_4_1_28_3">#REF!</definedName>
    <definedName name="ContAmt_4_1_6">#REF!</definedName>
    <definedName name="ContAmt_4_1_6_3">#REF!</definedName>
    <definedName name="ContAmt_4_10">#REF!</definedName>
    <definedName name="ContAmt_4_10_3">#REF!</definedName>
    <definedName name="ContAmt_4_12">#REF!</definedName>
    <definedName name="ContAmt_4_12_3">#REF!</definedName>
    <definedName name="ContAmt_4_13">#REF!</definedName>
    <definedName name="ContAmt_4_13_3">#REF!</definedName>
    <definedName name="ContAmt_4_14">#REF!</definedName>
    <definedName name="ContAmt_4_14_3">#REF!</definedName>
    <definedName name="ContAmt_4_15">#REF!</definedName>
    <definedName name="ContAmt_4_15_3">#REF!</definedName>
    <definedName name="ContAmt_4_16">#REF!</definedName>
    <definedName name="ContAmt_4_16_3">#REF!</definedName>
    <definedName name="ContAmt_4_17">#REF!</definedName>
    <definedName name="ContAmt_4_17_3">#REF!</definedName>
    <definedName name="ContAmt_4_18">#REF!</definedName>
    <definedName name="ContAmt_4_18_1">#REF!</definedName>
    <definedName name="ContAmt_4_19">#REF!</definedName>
    <definedName name="ContAmt_4_20">#REF!</definedName>
    <definedName name="ContAmt_4_20_3">#REF!</definedName>
    <definedName name="ContAmt_4_21">#REF!</definedName>
    <definedName name="ContAmt_4_21_1">#REF!</definedName>
    <definedName name="ContAmt_4_21_1_3">#REF!</definedName>
    <definedName name="ContAmt_4_22">#REF!</definedName>
    <definedName name="ContAmt_4_22_3">#REF!</definedName>
    <definedName name="ContAmt_4_23">#REF!</definedName>
    <definedName name="ContAmt_4_23_3">#REF!</definedName>
    <definedName name="ContAmt_4_24">#REF!</definedName>
    <definedName name="ContAmt_4_24_3">#REF!</definedName>
    <definedName name="ContAmt_4_25">#REF!</definedName>
    <definedName name="ContAmt_4_25_3">#REF!</definedName>
    <definedName name="ContAmt_4_26">#REF!</definedName>
    <definedName name="ContAmt_4_26_3">#REF!</definedName>
    <definedName name="ContAmt_4_27">#REF!</definedName>
    <definedName name="ContAmt_4_27_3">#REF!</definedName>
    <definedName name="ContAmt_4_28">#REF!</definedName>
    <definedName name="ContAmt_4_28_3">#REF!</definedName>
    <definedName name="ContAmt_4_6">#REF!</definedName>
    <definedName name="ContAmt_4_6_3">#REF!</definedName>
    <definedName name="ContAmt_4_7">#REF!</definedName>
    <definedName name="ContAmt_4_7_3">#REF!</definedName>
    <definedName name="ContAmt_4_8">#REF!</definedName>
    <definedName name="ContAmt_4_8_3">#REF!</definedName>
    <definedName name="ContAmt_4_9">#REF!</definedName>
    <definedName name="ContAmt_4_9_3">#REF!</definedName>
    <definedName name="ContAmt_5">#REF!</definedName>
    <definedName name="ContAmt_5_17">#REF!</definedName>
    <definedName name="ContAmt_5_17_3">#REF!</definedName>
    <definedName name="ContAmt_5_28">#REF!</definedName>
    <definedName name="ContAmt_5_28_3">#REF!</definedName>
    <definedName name="ContAmt_5_3">#REF!</definedName>
    <definedName name="ContAmt_5_6">#REF!</definedName>
    <definedName name="ContAmt_5_6_3">#REF!</definedName>
    <definedName name="ContAmt_6">#REF!</definedName>
    <definedName name="ContAmt_6_1">#REF!</definedName>
    <definedName name="ContAmt_6_10">#REF!</definedName>
    <definedName name="ContAmt_6_10_3">#REF!</definedName>
    <definedName name="ContAmt_6_12">#REF!</definedName>
    <definedName name="ContAmt_6_12_3">#REF!</definedName>
    <definedName name="ContAmt_6_13">#REF!</definedName>
    <definedName name="ContAmt_6_13_3">#REF!</definedName>
    <definedName name="ContAmt_6_14">#REF!</definedName>
    <definedName name="ContAmt_6_14_3">#REF!</definedName>
    <definedName name="ContAmt_6_15">#REF!</definedName>
    <definedName name="ContAmt_6_15_3">#REF!</definedName>
    <definedName name="ContAmt_6_16">#REF!</definedName>
    <definedName name="ContAmt_6_16_3">#REF!</definedName>
    <definedName name="ContAmt_6_17">#REF!</definedName>
    <definedName name="ContAmt_6_17_3">#REF!</definedName>
    <definedName name="ContAmt_6_18">#REF!</definedName>
    <definedName name="ContAmt_6_18_1">#REF!</definedName>
    <definedName name="ContAmt_6_19">#REF!</definedName>
    <definedName name="ContAmt_6_20">#REF!</definedName>
    <definedName name="ContAmt_6_20_3">#REF!</definedName>
    <definedName name="ContAmt_6_21">#REF!</definedName>
    <definedName name="ContAmt_6_21_1">#REF!</definedName>
    <definedName name="ContAmt_6_21_1_3">#REF!</definedName>
    <definedName name="ContAmt_6_22">#REF!</definedName>
    <definedName name="ContAmt_6_22_3">#REF!</definedName>
    <definedName name="ContAmt_6_23">#REF!</definedName>
    <definedName name="ContAmt_6_23_3">#REF!</definedName>
    <definedName name="ContAmt_6_24">#REF!</definedName>
    <definedName name="ContAmt_6_24_3">#REF!</definedName>
    <definedName name="ContAmt_6_25">#REF!</definedName>
    <definedName name="ContAmt_6_25_3">#REF!</definedName>
    <definedName name="ContAmt_6_26">#REF!</definedName>
    <definedName name="ContAmt_6_26_3">#REF!</definedName>
    <definedName name="ContAmt_6_27">#REF!</definedName>
    <definedName name="ContAmt_6_27_3">#REF!</definedName>
    <definedName name="ContAmt_6_28">#REF!</definedName>
    <definedName name="ContAmt_6_28_3">#REF!</definedName>
    <definedName name="ContAmt_6_6">#REF!</definedName>
    <definedName name="ContAmt_6_6_3">#REF!</definedName>
    <definedName name="ContAmt_6_7">#REF!</definedName>
    <definedName name="ContAmt_6_7_3">#REF!</definedName>
    <definedName name="ContAmt_6_8">#REF!</definedName>
    <definedName name="ContAmt_6_8_3">#REF!</definedName>
    <definedName name="ContAmt_6_9">#REF!</definedName>
    <definedName name="ContAmt_6_9_1">#REF!</definedName>
    <definedName name="ContAmt_6_9_1_1">#REF!</definedName>
    <definedName name="ContAmt_6_9_1_1_3">#REF!</definedName>
    <definedName name="ContAmt_6_9_1_3">#REF!</definedName>
    <definedName name="ContAmt_7">#REF!</definedName>
    <definedName name="ContAmt_8">#REF!</definedName>
    <definedName name="ContAmt_8_3">#REF!</definedName>
    <definedName name="ContAmt_9">#REF!</definedName>
    <definedName name="ContAmt_9_3">#REF!</definedName>
    <definedName name="ContractName">"Contract"</definedName>
    <definedName name="ContractNumber">"88888888"</definedName>
    <definedName name="ContWithAcct">#REF!</definedName>
    <definedName name="ContWithAcct_1">#REF!</definedName>
    <definedName name="ContWithAcct_1_3">#REF!</definedName>
    <definedName name="ContWithAcct_10">#REF!</definedName>
    <definedName name="ContWithAcct_10_1">#REF!</definedName>
    <definedName name="ContWithAcct_10_1_3">#REF!</definedName>
    <definedName name="ContWithAcct_10_17">#REF!</definedName>
    <definedName name="ContWithAcct_10_17_3">#REF!</definedName>
    <definedName name="ContWithAcct_11">#REF!</definedName>
    <definedName name="ContWithAcct_11_1">#REF!</definedName>
    <definedName name="ContWithAcct_12">#REF!</definedName>
    <definedName name="ContWithAcct_12_3">#REF!</definedName>
    <definedName name="ContWithAcct_13">#REF!</definedName>
    <definedName name="ContWithAcct_13_3">#REF!</definedName>
    <definedName name="ContWithAcct_14">#REF!</definedName>
    <definedName name="ContWithAcct_15">#REF!</definedName>
    <definedName name="ContWithAcct_15_1">#REF!</definedName>
    <definedName name="ContWithAcct_15_1_3">#REF!</definedName>
    <definedName name="ContWithAcct_15_3">#REF!</definedName>
    <definedName name="ContWithAcct_16">#REF!</definedName>
    <definedName name="ContWithAcct_16_1">#REF!</definedName>
    <definedName name="ContWithAcct_16_1_3">#REF!</definedName>
    <definedName name="ContWithAcct_16_3">#REF!</definedName>
    <definedName name="ContWithAcct_17">#REF!</definedName>
    <definedName name="ContWithAcct_17_1">#REF!</definedName>
    <definedName name="ContWithAcct_17_3">#REF!</definedName>
    <definedName name="ContWithAcct_18">#REF!</definedName>
    <definedName name="ContWithAcct_18_1">#REF!</definedName>
    <definedName name="ContWithAcct_18_1_3">#REF!</definedName>
    <definedName name="ContWithAcct_19">#REF!</definedName>
    <definedName name="ContWithAcct_19_1">#REF!</definedName>
    <definedName name="ContWithAcct_2">#REF!</definedName>
    <definedName name="ContWithAcct_20">#REF!</definedName>
    <definedName name="ContWithAcct_20_1">#REF!</definedName>
    <definedName name="ContWithAcct_20_1_3">#REF!</definedName>
    <definedName name="ContWithAcct_21">#REF!</definedName>
    <definedName name="ContWithAcct_21_1">#REF!</definedName>
    <definedName name="ContWithAcct_21_1_1">#REF!</definedName>
    <definedName name="ContWithAcct_21_1_1_3">#REF!</definedName>
    <definedName name="ContWithAcct_21_1_3">#REF!</definedName>
    <definedName name="ContWithAcct_22">#REF!</definedName>
    <definedName name="ContWithAcct_22_3">#REF!</definedName>
    <definedName name="ContWithAcct_23">#REF!</definedName>
    <definedName name="ContWithAcct_23_3">#REF!</definedName>
    <definedName name="ContWithAcct_24">#REF!</definedName>
    <definedName name="ContWithAcct_24_3">#REF!</definedName>
    <definedName name="ContWithAcct_25">#REF!</definedName>
    <definedName name="ContWithAcct_25_3">#REF!</definedName>
    <definedName name="ContWithAcct_26">#REF!</definedName>
    <definedName name="ContWithAcct_26_1">#REF!</definedName>
    <definedName name="ContWithAcct_26_1_3">#REF!</definedName>
    <definedName name="ContWithAcct_26_3">#REF!</definedName>
    <definedName name="ContWithAcct_27">#REF!</definedName>
    <definedName name="ContWithAcct_27_1">#REF!</definedName>
    <definedName name="ContWithAcct_27_1_3">#REF!</definedName>
    <definedName name="ContWithAcct_27_3">#REF!</definedName>
    <definedName name="ContWithAcct_28">#REF!</definedName>
    <definedName name="ContWithAcct_28_1">#REF!</definedName>
    <definedName name="ContWithAcct_28_1_3">#REF!</definedName>
    <definedName name="ContWithAcct_28_3">#REF!</definedName>
    <definedName name="ContWithAcct_29">#REF!</definedName>
    <definedName name="ContWithAcct_29_3">#REF!</definedName>
    <definedName name="ContWithAcct_3">#REF!</definedName>
    <definedName name="ContWithAcct_4">#REF!</definedName>
    <definedName name="ContWithAcct_4_1">#REF!</definedName>
    <definedName name="ContWithAcct_4_1_1">#REF!</definedName>
    <definedName name="ContWithAcct_4_1_1_1">#REF!</definedName>
    <definedName name="ContWithAcct_4_1_1_1_1">#REF!</definedName>
    <definedName name="ContWithAcct_4_1_1_1_1_1">#REF!</definedName>
    <definedName name="ContWithAcct_4_1_1_1_1_3">#REF!</definedName>
    <definedName name="ContWithAcct_4_1_1_1_3">#REF!</definedName>
    <definedName name="ContWithAcct_4_1_1_1_3_1">#REF!</definedName>
    <definedName name="ContWithAcct_4_1_1_3">#REF!</definedName>
    <definedName name="ContWithAcct_4_1_1_3_1">#REF!</definedName>
    <definedName name="ContWithAcct_4_1_17">#REF!</definedName>
    <definedName name="ContWithAcct_4_1_17_3">#REF!</definedName>
    <definedName name="ContWithAcct_4_1_28">#REF!</definedName>
    <definedName name="ContWithAcct_4_1_28_3">#REF!</definedName>
    <definedName name="ContWithAcct_4_1_3">#REF!</definedName>
    <definedName name="ContWithAcct_4_1_6">#REF!</definedName>
    <definedName name="ContWithAcct_4_1_6_3">#REF!</definedName>
    <definedName name="ContWithAcct_4_10">#REF!</definedName>
    <definedName name="ContWithAcct_4_10_3">#REF!</definedName>
    <definedName name="ContWithAcct_4_12">#REF!</definedName>
    <definedName name="ContWithAcct_4_12_3">#REF!</definedName>
    <definedName name="ContWithAcct_4_13">#REF!</definedName>
    <definedName name="ContWithAcct_4_13_3">#REF!</definedName>
    <definedName name="ContWithAcct_4_14">#REF!</definedName>
    <definedName name="ContWithAcct_4_14_3">#REF!</definedName>
    <definedName name="ContWithAcct_4_15">#REF!</definedName>
    <definedName name="ContWithAcct_4_15_3">#REF!</definedName>
    <definedName name="ContWithAcct_4_16">#REF!</definedName>
    <definedName name="ContWithAcct_4_16_3">#REF!</definedName>
    <definedName name="ContWithAcct_4_17">#REF!</definedName>
    <definedName name="ContWithAcct_4_17_3">#REF!</definedName>
    <definedName name="ContWithAcct_4_18">#REF!</definedName>
    <definedName name="ContWithAcct_4_18_1">#REF!</definedName>
    <definedName name="ContWithAcct_4_18_1_3">#REF!</definedName>
    <definedName name="ContWithAcct_4_19">#REF!</definedName>
    <definedName name="ContWithAcct_4_20">#REF!</definedName>
    <definedName name="ContWithAcct_4_20_3">#REF!</definedName>
    <definedName name="ContWithAcct_4_21">#REF!</definedName>
    <definedName name="ContWithAcct_4_21_1">#REF!</definedName>
    <definedName name="ContWithAcct_4_21_1_3">#REF!</definedName>
    <definedName name="ContWithAcct_4_22">#REF!</definedName>
    <definedName name="ContWithAcct_4_22_3">#REF!</definedName>
    <definedName name="ContWithAcct_4_23">#REF!</definedName>
    <definedName name="ContWithAcct_4_23_3">#REF!</definedName>
    <definedName name="ContWithAcct_4_24">#REF!</definedName>
    <definedName name="ContWithAcct_4_24_3">#REF!</definedName>
    <definedName name="ContWithAcct_4_25">#REF!</definedName>
    <definedName name="ContWithAcct_4_25_3">#REF!</definedName>
    <definedName name="ContWithAcct_4_26">#REF!</definedName>
    <definedName name="ContWithAcct_4_26_3">#REF!</definedName>
    <definedName name="ContWithAcct_4_27">#REF!</definedName>
    <definedName name="ContWithAcct_4_27_3">#REF!</definedName>
    <definedName name="ContWithAcct_4_28">#REF!</definedName>
    <definedName name="ContWithAcct_4_28_3">#REF!</definedName>
    <definedName name="ContWithAcct_4_6">#REF!</definedName>
    <definedName name="ContWithAcct_4_6_3">#REF!</definedName>
    <definedName name="ContWithAcct_4_7">#REF!</definedName>
    <definedName name="ContWithAcct_4_7_3">#REF!</definedName>
    <definedName name="ContWithAcct_4_8">#REF!</definedName>
    <definedName name="ContWithAcct_4_8_3">#REF!</definedName>
    <definedName name="ContWithAcct_4_9">#REF!</definedName>
    <definedName name="ContWithAcct_4_9_3">#REF!</definedName>
    <definedName name="ContWithAcct_5">#REF!</definedName>
    <definedName name="ContWithAcct_5_17">#REF!</definedName>
    <definedName name="ContWithAcct_5_17_3">#REF!</definedName>
    <definedName name="ContWithAcct_5_28">#REF!</definedName>
    <definedName name="ContWithAcct_5_28_3">#REF!</definedName>
    <definedName name="ContWithAcct_5_3">#REF!</definedName>
    <definedName name="ContWithAcct_5_6">#REF!</definedName>
    <definedName name="ContWithAcct_5_6_3">#REF!</definedName>
    <definedName name="ContWithAcct_6">#REF!</definedName>
    <definedName name="ContWithAcct_6_1">#REF!</definedName>
    <definedName name="ContWithAcct_6_10">#REF!</definedName>
    <definedName name="ContWithAcct_6_10_3">#REF!</definedName>
    <definedName name="ContWithAcct_6_12">#REF!</definedName>
    <definedName name="ContWithAcct_6_12_3">#REF!</definedName>
    <definedName name="ContWithAcct_6_13">#REF!</definedName>
    <definedName name="ContWithAcct_6_13_3">#REF!</definedName>
    <definedName name="ContWithAcct_6_14">#REF!</definedName>
    <definedName name="ContWithAcct_6_14_3">#REF!</definedName>
    <definedName name="ContWithAcct_6_15">#REF!</definedName>
    <definedName name="ContWithAcct_6_15_3">#REF!</definedName>
    <definedName name="ContWithAcct_6_16">#REF!</definedName>
    <definedName name="ContWithAcct_6_16_3">#REF!</definedName>
    <definedName name="ContWithAcct_6_17">#REF!</definedName>
    <definedName name="ContWithAcct_6_17_3">#REF!</definedName>
    <definedName name="ContWithAcct_6_18">#REF!</definedName>
    <definedName name="ContWithAcct_6_18_1">#REF!</definedName>
    <definedName name="ContWithAcct_6_18_1_3">#REF!</definedName>
    <definedName name="ContWithAcct_6_19">#REF!</definedName>
    <definedName name="ContWithAcct_6_20">#REF!</definedName>
    <definedName name="ContWithAcct_6_20_3">#REF!</definedName>
    <definedName name="ContWithAcct_6_21">#REF!</definedName>
    <definedName name="ContWithAcct_6_21_1">#REF!</definedName>
    <definedName name="ContWithAcct_6_21_1_3">#REF!</definedName>
    <definedName name="ContWithAcct_6_22">#REF!</definedName>
    <definedName name="ContWithAcct_6_22_3">#REF!</definedName>
    <definedName name="ContWithAcct_6_23">#REF!</definedName>
    <definedName name="ContWithAcct_6_23_3">#REF!</definedName>
    <definedName name="ContWithAcct_6_24">#REF!</definedName>
    <definedName name="ContWithAcct_6_24_3">#REF!</definedName>
    <definedName name="ContWithAcct_6_25">#REF!</definedName>
    <definedName name="ContWithAcct_6_25_3">#REF!</definedName>
    <definedName name="ContWithAcct_6_26">#REF!</definedName>
    <definedName name="ContWithAcct_6_26_3">#REF!</definedName>
    <definedName name="ContWithAcct_6_27">#REF!</definedName>
    <definedName name="ContWithAcct_6_27_3">#REF!</definedName>
    <definedName name="ContWithAcct_6_28">#REF!</definedName>
    <definedName name="ContWithAcct_6_28_3">#REF!</definedName>
    <definedName name="ContWithAcct_6_6">#REF!</definedName>
    <definedName name="ContWithAcct_6_6_3">#REF!</definedName>
    <definedName name="ContWithAcct_6_7">#REF!</definedName>
    <definedName name="ContWithAcct_6_7_3">#REF!</definedName>
    <definedName name="ContWithAcct_6_8">#REF!</definedName>
    <definedName name="ContWithAcct_6_8_3">#REF!</definedName>
    <definedName name="ContWithAcct_6_9">#REF!</definedName>
    <definedName name="ContWithAcct_6_9_1">#REF!</definedName>
    <definedName name="ContWithAcct_6_9_1_1">#REF!</definedName>
    <definedName name="ContWithAcct_6_9_1_1_3">#REF!</definedName>
    <definedName name="ContWithAcct_6_9_1_3">#REF!</definedName>
    <definedName name="ContWithAcct_7">#REF!</definedName>
    <definedName name="ContWithAcct_8">#REF!</definedName>
    <definedName name="ContWithAcct_8_3">#REF!</definedName>
    <definedName name="ContWithAcct_9">#REF!</definedName>
    <definedName name="ContWithAcct_9_3">#REF!</definedName>
    <definedName name="ContWithName">#REF!</definedName>
    <definedName name="ContWithName_1">#REF!</definedName>
    <definedName name="ContWithName_1_3">#REF!</definedName>
    <definedName name="ContWithName_10">#REF!</definedName>
    <definedName name="ContWithName_10_1">#REF!</definedName>
    <definedName name="ContWithName_10_1_3">#REF!</definedName>
    <definedName name="ContWithName_10_17">#REF!</definedName>
    <definedName name="ContWithName_10_17_3">#REF!</definedName>
    <definedName name="ContWithName_11">#REF!</definedName>
    <definedName name="ContWithName_11_1">#REF!</definedName>
    <definedName name="ContWithName_12">#REF!</definedName>
    <definedName name="ContWithName_12_3">#REF!</definedName>
    <definedName name="ContWithName_13">#REF!</definedName>
    <definedName name="ContWithName_13_3">#REF!</definedName>
    <definedName name="ContWithName_14">#REF!</definedName>
    <definedName name="ContWithName_15">#REF!</definedName>
    <definedName name="ContWithName_15_1">#REF!</definedName>
    <definedName name="ContWithName_15_1_3">#REF!</definedName>
    <definedName name="ContWithName_15_3">#REF!</definedName>
    <definedName name="ContWithName_16">#REF!</definedName>
    <definedName name="ContWithName_16_1">#REF!</definedName>
    <definedName name="ContWithName_16_1_3">#REF!</definedName>
    <definedName name="ContWithName_16_3">#REF!</definedName>
    <definedName name="ContWithName_17">#REF!</definedName>
    <definedName name="ContWithName_17_1">#REF!</definedName>
    <definedName name="ContWithName_17_3">#REF!</definedName>
    <definedName name="ContWithName_18">#REF!</definedName>
    <definedName name="ContWithName_18_1">#REF!</definedName>
    <definedName name="ContWithName_19">#REF!</definedName>
    <definedName name="ContWithName_19_1">#REF!</definedName>
    <definedName name="ContWithName_2">#REF!</definedName>
    <definedName name="ContWithName_20">#REF!</definedName>
    <definedName name="ContWithName_20_1">#REF!</definedName>
    <definedName name="ContWithName_20_1_3">#REF!</definedName>
    <definedName name="ContWithName_21">#REF!</definedName>
    <definedName name="ContWithName_21_1">#REF!</definedName>
    <definedName name="ContWithName_21_1_1">#REF!</definedName>
    <definedName name="ContWithName_21_1_1_3">#REF!</definedName>
    <definedName name="ContWithName_21_1_3">#REF!</definedName>
    <definedName name="ContWithName_22">#REF!</definedName>
    <definedName name="ContWithName_22_3">#REF!</definedName>
    <definedName name="ContWithName_23">#REF!</definedName>
    <definedName name="ContWithName_23_3">#REF!</definedName>
    <definedName name="ContWithName_24">#REF!</definedName>
    <definedName name="ContWithName_24_3">#REF!</definedName>
    <definedName name="ContWithName_25">#REF!</definedName>
    <definedName name="ContWithName_25_3">#REF!</definedName>
    <definedName name="ContWithName_26">#REF!</definedName>
    <definedName name="ContWithName_26_1">#REF!</definedName>
    <definedName name="ContWithName_26_1_3">#REF!</definedName>
    <definedName name="ContWithName_26_3">#REF!</definedName>
    <definedName name="ContWithName_27">#REF!</definedName>
    <definedName name="ContWithName_27_1">#REF!</definedName>
    <definedName name="ContWithName_27_1_3">#REF!</definedName>
    <definedName name="ContWithName_27_3">#REF!</definedName>
    <definedName name="ContWithName_28">#REF!</definedName>
    <definedName name="ContWithName_28_1">#REF!</definedName>
    <definedName name="ContWithName_28_1_3">#REF!</definedName>
    <definedName name="ContWithName_28_3">#REF!</definedName>
    <definedName name="ContWithName_29">#REF!</definedName>
    <definedName name="ContWithName_29_3">#REF!</definedName>
    <definedName name="ContWithName_3">#REF!</definedName>
    <definedName name="ContWithName_4">#REF!</definedName>
    <definedName name="ContWithName_4_1">#REF!</definedName>
    <definedName name="ContWithName_4_1_1">#REF!</definedName>
    <definedName name="ContWithName_4_1_1_1">#REF!</definedName>
    <definedName name="ContWithName_4_1_1_1_1">#REF!</definedName>
    <definedName name="ContWithName_4_1_1_1_1_1">#REF!</definedName>
    <definedName name="ContWithName_4_1_1_1_1_3">#REF!</definedName>
    <definedName name="ContWithName_4_1_1_1_3">#REF!</definedName>
    <definedName name="ContWithName_4_1_1_1_3_1">#REF!</definedName>
    <definedName name="ContWithName_4_1_1_3">#REF!</definedName>
    <definedName name="ContWithName_4_1_17">#REF!</definedName>
    <definedName name="ContWithName_4_1_17_3">#REF!</definedName>
    <definedName name="ContWithName_4_1_28">#REF!</definedName>
    <definedName name="ContWithName_4_1_28_3">#REF!</definedName>
    <definedName name="ContWithName_4_1_6">#REF!</definedName>
    <definedName name="ContWithName_4_1_6_3">#REF!</definedName>
    <definedName name="ContWithName_4_10">#REF!</definedName>
    <definedName name="ContWithName_4_10_3">#REF!</definedName>
    <definedName name="ContWithName_4_12">#REF!</definedName>
    <definedName name="ContWithName_4_12_3">#REF!</definedName>
    <definedName name="ContWithName_4_13">#REF!</definedName>
    <definedName name="ContWithName_4_13_3">#REF!</definedName>
    <definedName name="ContWithName_4_14">#REF!</definedName>
    <definedName name="ContWithName_4_14_3">#REF!</definedName>
    <definedName name="ContWithName_4_15">#REF!</definedName>
    <definedName name="ContWithName_4_15_3">#REF!</definedName>
    <definedName name="ContWithName_4_16">#REF!</definedName>
    <definedName name="ContWithName_4_16_3">#REF!</definedName>
    <definedName name="ContWithName_4_17">#REF!</definedName>
    <definedName name="ContWithName_4_17_3">#REF!</definedName>
    <definedName name="ContWithName_4_18">#REF!</definedName>
    <definedName name="ContWithName_4_18_1">#REF!</definedName>
    <definedName name="ContWithName_4_19">#REF!</definedName>
    <definedName name="ContWithName_4_20">#REF!</definedName>
    <definedName name="ContWithName_4_20_3">#REF!</definedName>
    <definedName name="ContWithName_4_21">#REF!</definedName>
    <definedName name="ContWithName_4_21_1">#REF!</definedName>
    <definedName name="ContWithName_4_21_1_3">#REF!</definedName>
    <definedName name="ContWithName_4_22">#REF!</definedName>
    <definedName name="ContWithName_4_22_3">#REF!</definedName>
    <definedName name="ContWithName_4_23">#REF!</definedName>
    <definedName name="ContWithName_4_23_3">#REF!</definedName>
    <definedName name="ContWithName_4_24">#REF!</definedName>
    <definedName name="ContWithName_4_24_3">#REF!</definedName>
    <definedName name="ContWithName_4_25">#REF!</definedName>
    <definedName name="ContWithName_4_25_3">#REF!</definedName>
    <definedName name="ContWithName_4_26">#REF!</definedName>
    <definedName name="ContWithName_4_26_3">#REF!</definedName>
    <definedName name="ContWithName_4_27">#REF!</definedName>
    <definedName name="ContWithName_4_27_3">#REF!</definedName>
    <definedName name="ContWithName_4_28">#REF!</definedName>
    <definedName name="ContWithName_4_28_3">#REF!</definedName>
    <definedName name="ContWithName_4_6">#REF!</definedName>
    <definedName name="ContWithName_4_6_3">#REF!</definedName>
    <definedName name="ContWithName_4_7">#REF!</definedName>
    <definedName name="ContWithName_4_7_3">#REF!</definedName>
    <definedName name="ContWithName_4_8">#REF!</definedName>
    <definedName name="ContWithName_4_8_3">#REF!</definedName>
    <definedName name="ContWithName_4_9">#REF!</definedName>
    <definedName name="ContWithName_4_9_3">#REF!</definedName>
    <definedName name="ContWithName_5">#REF!</definedName>
    <definedName name="ContWithName_5_17">#REF!</definedName>
    <definedName name="ContWithName_5_17_3">#REF!</definedName>
    <definedName name="ContWithName_5_28">#REF!</definedName>
    <definedName name="ContWithName_5_28_3">#REF!</definedName>
    <definedName name="ContWithName_5_3">#REF!</definedName>
    <definedName name="ContWithName_5_6">#REF!</definedName>
    <definedName name="ContWithName_5_6_3">#REF!</definedName>
    <definedName name="ContWithName_6">#REF!</definedName>
    <definedName name="ContWithName_6_1">#REF!</definedName>
    <definedName name="ContWithName_6_10">#REF!</definedName>
    <definedName name="ContWithName_6_10_3">#REF!</definedName>
    <definedName name="ContWithName_6_12">#REF!</definedName>
    <definedName name="ContWithName_6_12_3">#REF!</definedName>
    <definedName name="ContWithName_6_13">#REF!</definedName>
    <definedName name="ContWithName_6_13_3">#REF!</definedName>
    <definedName name="ContWithName_6_14">#REF!</definedName>
    <definedName name="ContWithName_6_14_3">#REF!</definedName>
    <definedName name="ContWithName_6_15">#REF!</definedName>
    <definedName name="ContWithName_6_15_3">#REF!</definedName>
    <definedName name="ContWithName_6_16">#REF!</definedName>
    <definedName name="ContWithName_6_16_3">#REF!</definedName>
    <definedName name="ContWithName_6_17">#REF!</definedName>
    <definedName name="ContWithName_6_17_3">#REF!</definedName>
    <definedName name="ContWithName_6_18">#REF!</definedName>
    <definedName name="ContWithName_6_18_1">#REF!</definedName>
    <definedName name="ContWithName_6_19">#REF!</definedName>
    <definedName name="ContWithName_6_20">#REF!</definedName>
    <definedName name="ContWithName_6_20_3">#REF!</definedName>
    <definedName name="ContWithName_6_21">#REF!</definedName>
    <definedName name="ContWithName_6_21_1">#REF!</definedName>
    <definedName name="ContWithName_6_21_1_3">#REF!</definedName>
    <definedName name="ContWithName_6_22">#REF!</definedName>
    <definedName name="ContWithName_6_22_3">#REF!</definedName>
    <definedName name="ContWithName_6_23">#REF!</definedName>
    <definedName name="ContWithName_6_23_3">#REF!</definedName>
    <definedName name="ContWithName_6_24">#REF!</definedName>
    <definedName name="ContWithName_6_24_3">#REF!</definedName>
    <definedName name="ContWithName_6_25">#REF!</definedName>
    <definedName name="ContWithName_6_25_3">#REF!</definedName>
    <definedName name="ContWithName_6_26">#REF!</definedName>
    <definedName name="ContWithName_6_26_3">#REF!</definedName>
    <definedName name="ContWithName_6_27">#REF!</definedName>
    <definedName name="ContWithName_6_27_3">#REF!</definedName>
    <definedName name="ContWithName_6_28">#REF!</definedName>
    <definedName name="ContWithName_6_28_3">#REF!</definedName>
    <definedName name="ContWithName_6_6">#REF!</definedName>
    <definedName name="ContWithName_6_6_3">#REF!</definedName>
    <definedName name="ContWithName_6_7">#REF!</definedName>
    <definedName name="ContWithName_6_7_3">#REF!</definedName>
    <definedName name="ContWithName_6_8">#REF!</definedName>
    <definedName name="ContWithName_6_8_3">#REF!</definedName>
    <definedName name="ContWithName_6_9">#REF!</definedName>
    <definedName name="ContWithName_6_9_1">#REF!</definedName>
    <definedName name="ContWithName_6_9_1_1">#REF!</definedName>
    <definedName name="ContWithName_6_9_1_1_3">#REF!</definedName>
    <definedName name="ContWithName_6_9_1_3">#REF!</definedName>
    <definedName name="ContWithName_7">#REF!</definedName>
    <definedName name="ContWithName_8">#REF!</definedName>
    <definedName name="ContWithName_8_3">#REF!</definedName>
    <definedName name="ContWithName_9">#REF!</definedName>
    <definedName name="ContWithName_9_3">#REF!</definedName>
    <definedName name="ContWithPrio">#REF!</definedName>
    <definedName name="ContWithPrio_1">#REF!</definedName>
    <definedName name="ContWithPrio_1_3">#REF!</definedName>
    <definedName name="ContWithPrio_10">#REF!</definedName>
    <definedName name="ContWithPrio_10_1">#REF!</definedName>
    <definedName name="ContWithPrio_10_1_3">#REF!</definedName>
    <definedName name="ContWithPrio_10_17">#REF!</definedName>
    <definedName name="ContWithPrio_10_17_3">#REF!</definedName>
    <definedName name="ContWithPrio_11">#REF!</definedName>
    <definedName name="ContWithPrio_11_1">#REF!</definedName>
    <definedName name="ContWithPrio_12">#REF!</definedName>
    <definedName name="ContWithPrio_12_3">#REF!</definedName>
    <definedName name="ContWithPrio_13">#REF!</definedName>
    <definedName name="ContWithPrio_13_3">#REF!</definedName>
    <definedName name="ContWithPrio_14">#REF!</definedName>
    <definedName name="ContWithPrio_15">#REF!</definedName>
    <definedName name="ContWithPrio_15_1">#REF!</definedName>
    <definedName name="ContWithPrio_15_1_3">#REF!</definedName>
    <definedName name="ContWithPrio_15_3">#REF!</definedName>
    <definedName name="ContWithPrio_16">#REF!</definedName>
    <definedName name="ContWithPrio_16_1">#REF!</definedName>
    <definedName name="ContWithPrio_16_1_3">#REF!</definedName>
    <definedName name="ContWithPrio_16_3">#REF!</definedName>
    <definedName name="ContWithPrio_17">#REF!</definedName>
    <definedName name="ContWithPrio_17_1">#REF!</definedName>
    <definedName name="ContWithPrio_17_3">#REF!</definedName>
    <definedName name="ContWithPrio_18">#REF!</definedName>
    <definedName name="ContWithPrio_18_1">#REF!</definedName>
    <definedName name="ContWithPrio_19">#REF!</definedName>
    <definedName name="ContWithPrio_19_1">#REF!</definedName>
    <definedName name="ContWithPrio_2">#REF!</definedName>
    <definedName name="ContWithPrio_20">#REF!</definedName>
    <definedName name="ContWithPrio_20_1">#REF!</definedName>
    <definedName name="ContWithPrio_20_1_3">#REF!</definedName>
    <definedName name="ContWithPrio_21">#REF!</definedName>
    <definedName name="ContWithPrio_21_1">#REF!</definedName>
    <definedName name="ContWithPrio_21_1_1">#REF!</definedName>
    <definedName name="ContWithPrio_21_1_1_3">#REF!</definedName>
    <definedName name="ContWithPrio_21_1_3">#REF!</definedName>
    <definedName name="ContWithPrio_22">#REF!</definedName>
    <definedName name="ContWithPrio_22_3">#REF!</definedName>
    <definedName name="ContWithPrio_23">#REF!</definedName>
    <definedName name="ContWithPrio_23_3">#REF!</definedName>
    <definedName name="ContWithPrio_24">#REF!</definedName>
    <definedName name="ContWithPrio_24_3">#REF!</definedName>
    <definedName name="ContWithPrio_25">#REF!</definedName>
    <definedName name="ContWithPrio_25_3">#REF!</definedName>
    <definedName name="ContWithPrio_26">#REF!</definedName>
    <definedName name="ContWithPrio_26_1">#REF!</definedName>
    <definedName name="ContWithPrio_26_1_3">#REF!</definedName>
    <definedName name="ContWithPrio_26_3">#REF!</definedName>
    <definedName name="ContWithPrio_27">#REF!</definedName>
    <definedName name="ContWithPrio_27_1">#REF!</definedName>
    <definedName name="ContWithPrio_27_1_3">#REF!</definedName>
    <definedName name="ContWithPrio_27_3">#REF!</definedName>
    <definedName name="ContWithPrio_28">#REF!</definedName>
    <definedName name="ContWithPrio_28_1">#REF!</definedName>
    <definedName name="ContWithPrio_28_1_3">#REF!</definedName>
    <definedName name="ContWithPrio_28_3">#REF!</definedName>
    <definedName name="ContWithPrio_29">#REF!</definedName>
    <definedName name="ContWithPrio_29_3">#REF!</definedName>
    <definedName name="ContWithPrio_3">#REF!</definedName>
    <definedName name="ContWithPrio_4">#REF!</definedName>
    <definedName name="ContWithPrio_4_1">#REF!</definedName>
    <definedName name="ContWithPrio_4_1_1">#REF!</definedName>
    <definedName name="ContWithPrio_4_1_1_1">#REF!</definedName>
    <definedName name="ContWithPrio_4_1_1_1_1">#REF!</definedName>
    <definedName name="ContWithPrio_4_1_1_1_1_1">#REF!</definedName>
    <definedName name="ContWithPrio_4_1_1_1_1_3">#REF!</definedName>
    <definedName name="ContWithPrio_4_1_1_1_3">#REF!</definedName>
    <definedName name="ContWithPrio_4_1_1_1_3_1">#REF!</definedName>
    <definedName name="ContWithPrio_4_1_1_3">#REF!</definedName>
    <definedName name="ContWithPrio_4_1_17">#REF!</definedName>
    <definedName name="ContWithPrio_4_1_17_3">#REF!</definedName>
    <definedName name="ContWithPrio_4_1_28">#REF!</definedName>
    <definedName name="ContWithPrio_4_1_28_3">#REF!</definedName>
    <definedName name="ContWithPrio_4_1_6">#REF!</definedName>
    <definedName name="ContWithPrio_4_1_6_3">#REF!</definedName>
    <definedName name="ContWithPrio_4_10">#REF!</definedName>
    <definedName name="ContWithPrio_4_10_3">#REF!</definedName>
    <definedName name="ContWithPrio_4_12">#REF!</definedName>
    <definedName name="ContWithPrio_4_12_3">#REF!</definedName>
    <definedName name="ContWithPrio_4_13">#REF!</definedName>
    <definedName name="ContWithPrio_4_13_3">#REF!</definedName>
    <definedName name="ContWithPrio_4_14">#REF!</definedName>
    <definedName name="ContWithPrio_4_14_3">#REF!</definedName>
    <definedName name="ContWithPrio_4_15">#REF!</definedName>
    <definedName name="ContWithPrio_4_15_3">#REF!</definedName>
    <definedName name="ContWithPrio_4_16">#REF!</definedName>
    <definedName name="ContWithPrio_4_16_3">#REF!</definedName>
    <definedName name="ContWithPrio_4_17">#REF!</definedName>
    <definedName name="ContWithPrio_4_17_3">#REF!</definedName>
    <definedName name="ContWithPrio_4_18">#REF!</definedName>
    <definedName name="ContWithPrio_4_18_1">#REF!</definedName>
    <definedName name="ContWithPrio_4_19">#REF!</definedName>
    <definedName name="ContWithPrio_4_20">#REF!</definedName>
    <definedName name="ContWithPrio_4_20_3">#REF!</definedName>
    <definedName name="ContWithPrio_4_21">#REF!</definedName>
    <definedName name="ContWithPrio_4_21_1">#REF!</definedName>
    <definedName name="ContWithPrio_4_21_1_3">#REF!</definedName>
    <definedName name="ContWithPrio_4_22">#REF!</definedName>
    <definedName name="ContWithPrio_4_22_3">#REF!</definedName>
    <definedName name="ContWithPrio_4_23">#REF!</definedName>
    <definedName name="ContWithPrio_4_23_3">#REF!</definedName>
    <definedName name="ContWithPrio_4_24">#REF!</definedName>
    <definedName name="ContWithPrio_4_24_3">#REF!</definedName>
    <definedName name="ContWithPrio_4_25">#REF!</definedName>
    <definedName name="ContWithPrio_4_25_3">#REF!</definedName>
    <definedName name="ContWithPrio_4_26">#REF!</definedName>
    <definedName name="ContWithPrio_4_26_3">#REF!</definedName>
    <definedName name="ContWithPrio_4_27">#REF!</definedName>
    <definedName name="ContWithPrio_4_27_3">#REF!</definedName>
    <definedName name="ContWithPrio_4_28">#REF!</definedName>
    <definedName name="ContWithPrio_4_28_3">#REF!</definedName>
    <definedName name="ContWithPrio_4_6">#REF!</definedName>
    <definedName name="ContWithPrio_4_6_3">#REF!</definedName>
    <definedName name="ContWithPrio_4_7">#REF!</definedName>
    <definedName name="ContWithPrio_4_7_3">#REF!</definedName>
    <definedName name="ContWithPrio_4_8">#REF!</definedName>
    <definedName name="ContWithPrio_4_8_3">#REF!</definedName>
    <definedName name="ContWithPrio_4_9">#REF!</definedName>
    <definedName name="ContWithPrio_4_9_3">#REF!</definedName>
    <definedName name="ContWithPrio_5">#REF!</definedName>
    <definedName name="ContWithPrio_5_17">#REF!</definedName>
    <definedName name="ContWithPrio_5_17_3">#REF!</definedName>
    <definedName name="ContWithPrio_5_28">#REF!</definedName>
    <definedName name="ContWithPrio_5_28_3">#REF!</definedName>
    <definedName name="ContWithPrio_5_3">#REF!</definedName>
    <definedName name="ContWithPrio_5_6">#REF!</definedName>
    <definedName name="ContWithPrio_5_6_3">#REF!</definedName>
    <definedName name="ContWithPrio_6">#REF!</definedName>
    <definedName name="ContWithPrio_6_1">#REF!</definedName>
    <definedName name="ContWithPrio_6_10">#REF!</definedName>
    <definedName name="ContWithPrio_6_10_3">#REF!</definedName>
    <definedName name="ContWithPrio_6_12">#REF!</definedName>
    <definedName name="ContWithPrio_6_12_3">#REF!</definedName>
    <definedName name="ContWithPrio_6_13">#REF!</definedName>
    <definedName name="ContWithPrio_6_13_3">#REF!</definedName>
    <definedName name="ContWithPrio_6_14">#REF!</definedName>
    <definedName name="ContWithPrio_6_14_3">#REF!</definedName>
    <definedName name="ContWithPrio_6_15">#REF!</definedName>
    <definedName name="ContWithPrio_6_15_3">#REF!</definedName>
    <definedName name="ContWithPrio_6_16">#REF!</definedName>
    <definedName name="ContWithPrio_6_16_3">#REF!</definedName>
    <definedName name="ContWithPrio_6_17">#REF!</definedName>
    <definedName name="ContWithPrio_6_17_3">#REF!</definedName>
    <definedName name="ContWithPrio_6_18">#REF!</definedName>
    <definedName name="ContWithPrio_6_18_1">#REF!</definedName>
    <definedName name="ContWithPrio_6_19">#REF!</definedName>
    <definedName name="ContWithPrio_6_20">#REF!</definedName>
    <definedName name="ContWithPrio_6_20_3">#REF!</definedName>
    <definedName name="ContWithPrio_6_21">#REF!</definedName>
    <definedName name="ContWithPrio_6_21_1">#REF!</definedName>
    <definedName name="ContWithPrio_6_21_1_3">#REF!</definedName>
    <definedName name="ContWithPrio_6_22">#REF!</definedName>
    <definedName name="ContWithPrio_6_22_3">#REF!</definedName>
    <definedName name="ContWithPrio_6_23">#REF!</definedName>
    <definedName name="ContWithPrio_6_23_3">#REF!</definedName>
    <definedName name="ContWithPrio_6_24">#REF!</definedName>
    <definedName name="ContWithPrio_6_24_3">#REF!</definedName>
    <definedName name="ContWithPrio_6_25">#REF!</definedName>
    <definedName name="ContWithPrio_6_25_3">#REF!</definedName>
    <definedName name="ContWithPrio_6_26">#REF!</definedName>
    <definedName name="ContWithPrio_6_26_3">#REF!</definedName>
    <definedName name="ContWithPrio_6_27">#REF!</definedName>
    <definedName name="ContWithPrio_6_27_3">#REF!</definedName>
    <definedName name="ContWithPrio_6_28">#REF!</definedName>
    <definedName name="ContWithPrio_6_28_3">#REF!</definedName>
    <definedName name="ContWithPrio_6_6">#REF!</definedName>
    <definedName name="ContWithPrio_6_6_3">#REF!</definedName>
    <definedName name="ContWithPrio_6_7">#REF!</definedName>
    <definedName name="ContWithPrio_6_7_3">#REF!</definedName>
    <definedName name="ContWithPrio_6_8">#REF!</definedName>
    <definedName name="ContWithPrio_6_8_3">#REF!</definedName>
    <definedName name="ContWithPrio_6_9">#REF!</definedName>
    <definedName name="ContWithPrio_6_9_1">#REF!</definedName>
    <definedName name="ContWithPrio_6_9_1_1">#REF!</definedName>
    <definedName name="ContWithPrio_6_9_1_1_3">#REF!</definedName>
    <definedName name="ContWithPrio_6_9_1_3">#REF!</definedName>
    <definedName name="ContWithPrio_7">#REF!</definedName>
    <definedName name="ContWithPrio_8">#REF!</definedName>
    <definedName name="ContWithPrio_8_3">#REF!</definedName>
    <definedName name="ContWithPrio_9">#REF!</definedName>
    <definedName name="ContWithPrio_9_3">#REF!</definedName>
    <definedName name="ContWithPrio_Text">#REF!</definedName>
    <definedName name="ContWithPrio_Text_1">#REF!</definedName>
    <definedName name="ContWithPrio_Text_1_3">#REF!</definedName>
    <definedName name="ContWithPrio_Text_10">#REF!</definedName>
    <definedName name="ContWithPrio_Text_10_1">#REF!</definedName>
    <definedName name="ContWithPrio_Text_10_1_3">#REF!</definedName>
    <definedName name="ContWithPrio_Text_10_17">#REF!</definedName>
    <definedName name="ContWithPrio_Text_10_17_3">#REF!</definedName>
    <definedName name="ContWithPrio_Text_11">#REF!</definedName>
    <definedName name="ContWithPrio_Text_11_1">#REF!</definedName>
    <definedName name="ContWithPrio_Text_12">#REF!</definedName>
    <definedName name="ContWithPrio_Text_12_3">#REF!</definedName>
    <definedName name="ContWithPrio_Text_13">#REF!</definedName>
    <definedName name="ContWithPrio_Text_13_3">#REF!</definedName>
    <definedName name="ContWithPrio_Text_14">#REF!</definedName>
    <definedName name="ContWithPrio_Text_15">#REF!</definedName>
    <definedName name="ContWithPrio_Text_15_1">#REF!</definedName>
    <definedName name="ContWithPrio_Text_15_1_3">#REF!</definedName>
    <definedName name="ContWithPrio_Text_15_3">#REF!</definedName>
    <definedName name="ContWithPrio_Text_16">#REF!</definedName>
    <definedName name="ContWithPrio_Text_16_1">#REF!</definedName>
    <definedName name="ContWithPrio_Text_16_1_3">#REF!</definedName>
    <definedName name="ContWithPrio_Text_16_3">#REF!</definedName>
    <definedName name="ContWithPrio_Text_17">#REF!</definedName>
    <definedName name="ContWithPrio_Text_17_1">#REF!</definedName>
    <definedName name="ContWithPrio_Text_17_3">#REF!</definedName>
    <definedName name="ContWithPrio_Text_18">#REF!</definedName>
    <definedName name="ContWithPrio_Text_18_1">#REF!</definedName>
    <definedName name="ContWithPrio_Text_19">#REF!</definedName>
    <definedName name="ContWithPrio_Text_19_1">#REF!</definedName>
    <definedName name="ContWithPrio_Text_2">#REF!</definedName>
    <definedName name="ContWithPrio_Text_20">#REF!</definedName>
    <definedName name="ContWithPrio_Text_20_1">#REF!</definedName>
    <definedName name="ContWithPrio_Text_20_1_3">#REF!</definedName>
    <definedName name="ContWithPrio_Text_21">#REF!</definedName>
    <definedName name="ContWithPrio_Text_21_1">#REF!</definedName>
    <definedName name="ContWithPrio_Text_21_1_1">#REF!</definedName>
    <definedName name="ContWithPrio_Text_21_1_1_3">#REF!</definedName>
    <definedName name="ContWithPrio_Text_21_1_3">#REF!</definedName>
    <definedName name="ContWithPrio_Text_22">#REF!</definedName>
    <definedName name="ContWithPrio_Text_22_3">#REF!</definedName>
    <definedName name="ContWithPrio_Text_23">#REF!</definedName>
    <definedName name="ContWithPrio_Text_23_3">#REF!</definedName>
    <definedName name="ContWithPrio_Text_24">#REF!</definedName>
    <definedName name="ContWithPrio_Text_24_3">#REF!</definedName>
    <definedName name="ContWithPrio_Text_25">#REF!</definedName>
    <definedName name="ContWithPrio_Text_25_3">#REF!</definedName>
    <definedName name="ContWithPrio_Text_26">#REF!</definedName>
    <definedName name="ContWithPrio_Text_26_1">#REF!</definedName>
    <definedName name="ContWithPrio_Text_26_1_3">#REF!</definedName>
    <definedName name="ContWithPrio_Text_26_3">#REF!</definedName>
    <definedName name="ContWithPrio_Text_27">#REF!</definedName>
    <definedName name="ContWithPrio_Text_27_1">#REF!</definedName>
    <definedName name="ContWithPrio_Text_27_1_3">#REF!</definedName>
    <definedName name="ContWithPrio_Text_27_3">#REF!</definedName>
    <definedName name="ContWithPrio_Text_28">#REF!</definedName>
    <definedName name="ContWithPrio_Text_28_1">#REF!</definedName>
    <definedName name="ContWithPrio_Text_28_1_3">#REF!</definedName>
    <definedName name="ContWithPrio_Text_28_3">#REF!</definedName>
    <definedName name="ContWithPrio_Text_29">#REF!</definedName>
    <definedName name="ContWithPrio_Text_29_3">#REF!</definedName>
    <definedName name="ContWithPrio_Text_3">#REF!</definedName>
    <definedName name="ContWithPrio_Text_4">#REF!</definedName>
    <definedName name="ContWithPrio_Text_4_1">#REF!</definedName>
    <definedName name="ContWithPrio_Text_4_1_1">#REF!</definedName>
    <definedName name="ContWithPrio_Text_4_1_1_1">#REF!</definedName>
    <definedName name="ContWithPrio_Text_4_1_1_1_1">#REF!</definedName>
    <definedName name="ContWithPrio_Text_4_1_1_1_1_1">#REF!</definedName>
    <definedName name="ContWithPrio_Text_4_1_1_1_1_3">#REF!</definedName>
    <definedName name="ContWithPrio_Text_4_1_1_1_3">#REF!</definedName>
    <definedName name="ContWithPrio_Text_4_1_1_1_3_1">#REF!</definedName>
    <definedName name="ContWithPrio_Text_4_1_1_3">#REF!</definedName>
    <definedName name="ContWithPrio_Text_4_1_17">#REF!</definedName>
    <definedName name="ContWithPrio_Text_4_1_17_3">#REF!</definedName>
    <definedName name="ContWithPrio_Text_4_1_28">#REF!</definedName>
    <definedName name="ContWithPrio_Text_4_1_28_3">#REF!</definedName>
    <definedName name="ContWithPrio_Text_4_1_6">#REF!</definedName>
    <definedName name="ContWithPrio_Text_4_1_6_3">#REF!</definedName>
    <definedName name="ContWithPrio_Text_4_10">#REF!</definedName>
    <definedName name="ContWithPrio_Text_4_10_3">#REF!</definedName>
    <definedName name="ContWithPrio_Text_4_12">#REF!</definedName>
    <definedName name="ContWithPrio_Text_4_12_3">#REF!</definedName>
    <definedName name="ContWithPrio_Text_4_13">#REF!</definedName>
    <definedName name="ContWithPrio_Text_4_13_3">#REF!</definedName>
    <definedName name="ContWithPrio_Text_4_14">#REF!</definedName>
    <definedName name="ContWithPrio_Text_4_14_3">#REF!</definedName>
    <definedName name="ContWithPrio_Text_4_15">#REF!</definedName>
    <definedName name="ContWithPrio_Text_4_15_3">#REF!</definedName>
    <definedName name="ContWithPrio_Text_4_16">#REF!</definedName>
    <definedName name="ContWithPrio_Text_4_16_3">#REF!</definedName>
    <definedName name="ContWithPrio_Text_4_17">#REF!</definedName>
    <definedName name="ContWithPrio_Text_4_17_3">#REF!</definedName>
    <definedName name="ContWithPrio_Text_4_18">#REF!</definedName>
    <definedName name="ContWithPrio_Text_4_18_1">#REF!</definedName>
    <definedName name="ContWithPrio_Text_4_19">#REF!</definedName>
    <definedName name="ContWithPrio_Text_4_20">#REF!</definedName>
    <definedName name="ContWithPrio_Text_4_20_3">#REF!</definedName>
    <definedName name="ContWithPrio_Text_4_21">#REF!</definedName>
    <definedName name="ContWithPrio_Text_4_21_1">#REF!</definedName>
    <definedName name="ContWithPrio_Text_4_21_1_3">#REF!</definedName>
    <definedName name="ContWithPrio_Text_4_22">#REF!</definedName>
    <definedName name="ContWithPrio_Text_4_22_3">#REF!</definedName>
    <definedName name="ContWithPrio_Text_4_23">#REF!</definedName>
    <definedName name="ContWithPrio_Text_4_23_3">#REF!</definedName>
    <definedName name="ContWithPrio_Text_4_24">#REF!</definedName>
    <definedName name="ContWithPrio_Text_4_24_3">#REF!</definedName>
    <definedName name="ContWithPrio_Text_4_25">#REF!</definedName>
    <definedName name="ContWithPrio_Text_4_25_3">#REF!</definedName>
    <definedName name="ContWithPrio_Text_4_26">#REF!</definedName>
    <definedName name="ContWithPrio_Text_4_26_3">#REF!</definedName>
    <definedName name="ContWithPrio_Text_4_27">#REF!</definedName>
    <definedName name="ContWithPrio_Text_4_27_3">#REF!</definedName>
    <definedName name="ContWithPrio_Text_4_28">#REF!</definedName>
    <definedName name="ContWithPrio_Text_4_28_3">#REF!</definedName>
    <definedName name="ContWithPrio_Text_4_6">#REF!</definedName>
    <definedName name="ContWithPrio_Text_4_6_3">#REF!</definedName>
    <definedName name="ContWithPrio_Text_4_7">#REF!</definedName>
    <definedName name="ContWithPrio_Text_4_7_3">#REF!</definedName>
    <definedName name="ContWithPrio_Text_4_8">#REF!</definedName>
    <definedName name="ContWithPrio_Text_4_8_3">#REF!</definedName>
    <definedName name="ContWithPrio_Text_4_9">#REF!</definedName>
    <definedName name="ContWithPrio_Text_4_9_3">#REF!</definedName>
    <definedName name="ContWithPrio_Text_5">#REF!</definedName>
    <definedName name="ContWithPrio_Text_5_17">#REF!</definedName>
    <definedName name="ContWithPrio_Text_5_17_3">#REF!</definedName>
    <definedName name="ContWithPrio_Text_5_28">#REF!</definedName>
    <definedName name="ContWithPrio_Text_5_28_3">#REF!</definedName>
    <definedName name="ContWithPrio_Text_5_3">#REF!</definedName>
    <definedName name="ContWithPrio_Text_5_6">#REF!</definedName>
    <definedName name="ContWithPrio_Text_5_6_3">#REF!</definedName>
    <definedName name="ContWithPrio_Text_6">#REF!</definedName>
    <definedName name="ContWithPrio_Text_6_1">#REF!</definedName>
    <definedName name="ContWithPrio_Text_6_10">#REF!</definedName>
    <definedName name="ContWithPrio_Text_6_10_3">#REF!</definedName>
    <definedName name="ContWithPrio_Text_6_12">#REF!</definedName>
    <definedName name="ContWithPrio_Text_6_12_3">#REF!</definedName>
    <definedName name="ContWithPrio_Text_6_13">#REF!</definedName>
    <definedName name="ContWithPrio_Text_6_13_3">#REF!</definedName>
    <definedName name="ContWithPrio_Text_6_14">#REF!</definedName>
    <definedName name="ContWithPrio_Text_6_14_3">#REF!</definedName>
    <definedName name="ContWithPrio_Text_6_15">#REF!</definedName>
    <definedName name="ContWithPrio_Text_6_15_3">#REF!</definedName>
    <definedName name="ContWithPrio_Text_6_16">#REF!</definedName>
    <definedName name="ContWithPrio_Text_6_16_3">#REF!</definedName>
    <definedName name="ContWithPrio_Text_6_17">#REF!</definedName>
    <definedName name="ContWithPrio_Text_6_17_3">#REF!</definedName>
    <definedName name="ContWithPrio_Text_6_18">#REF!</definedName>
    <definedName name="ContWithPrio_Text_6_18_1">#REF!</definedName>
    <definedName name="ContWithPrio_Text_6_19">#REF!</definedName>
    <definedName name="ContWithPrio_Text_6_20">#REF!</definedName>
    <definedName name="ContWithPrio_Text_6_20_3">#REF!</definedName>
    <definedName name="ContWithPrio_Text_6_21">#REF!</definedName>
    <definedName name="ContWithPrio_Text_6_21_1">#REF!</definedName>
    <definedName name="ContWithPrio_Text_6_21_1_3">#REF!</definedName>
    <definedName name="ContWithPrio_Text_6_22">#REF!</definedName>
    <definedName name="ContWithPrio_Text_6_22_3">#REF!</definedName>
    <definedName name="ContWithPrio_Text_6_23">#REF!</definedName>
    <definedName name="ContWithPrio_Text_6_23_3">#REF!</definedName>
    <definedName name="ContWithPrio_Text_6_24">#REF!</definedName>
    <definedName name="ContWithPrio_Text_6_24_3">#REF!</definedName>
    <definedName name="ContWithPrio_Text_6_25">#REF!</definedName>
    <definedName name="ContWithPrio_Text_6_25_3">#REF!</definedName>
    <definedName name="ContWithPrio_Text_6_26">#REF!</definedName>
    <definedName name="ContWithPrio_Text_6_26_3">#REF!</definedName>
    <definedName name="ContWithPrio_Text_6_27">#REF!</definedName>
    <definedName name="ContWithPrio_Text_6_27_3">#REF!</definedName>
    <definedName name="ContWithPrio_Text_6_28">#REF!</definedName>
    <definedName name="ContWithPrio_Text_6_28_3">#REF!</definedName>
    <definedName name="ContWithPrio_Text_6_6">#REF!</definedName>
    <definedName name="ContWithPrio_Text_6_6_3">#REF!</definedName>
    <definedName name="ContWithPrio_Text_6_7">#REF!</definedName>
    <definedName name="ContWithPrio_Text_6_7_3">#REF!</definedName>
    <definedName name="ContWithPrio_Text_6_8">#REF!</definedName>
    <definedName name="ContWithPrio_Text_6_8_3">#REF!</definedName>
    <definedName name="ContWithPrio_Text_6_9">#REF!</definedName>
    <definedName name="ContWithPrio_Text_6_9_1">#REF!</definedName>
    <definedName name="ContWithPrio_Text_6_9_1_1">#REF!</definedName>
    <definedName name="ContWithPrio_Text_6_9_1_1_3">#REF!</definedName>
    <definedName name="ContWithPrio_Text_6_9_1_3">#REF!</definedName>
    <definedName name="ContWithPrio_Text_7">#REF!</definedName>
    <definedName name="ContWithPrio_Text_8">#REF!</definedName>
    <definedName name="ContWithPrio_Text_8_3">#REF!</definedName>
    <definedName name="ContWithPrio_Text_9">#REF!</definedName>
    <definedName name="ContWithPrio_Text_9_3">#REF!</definedName>
    <definedName name="CONum">#REF!</definedName>
    <definedName name="CONum_1">#REF!</definedName>
    <definedName name="CONum_1_3">#REF!</definedName>
    <definedName name="CONum_10">#REF!</definedName>
    <definedName name="CONum_11">#REF!</definedName>
    <definedName name="CONum_11_1">#REF!</definedName>
    <definedName name="CONum_14">#REF!</definedName>
    <definedName name="CONum_15">#REF!</definedName>
    <definedName name="CONum_16">#REF!</definedName>
    <definedName name="CONum_17">#REF!</definedName>
    <definedName name="CONum_17_1">#REF!</definedName>
    <definedName name="CONum_18">#REF!</definedName>
    <definedName name="CONum_18_1">#REF!</definedName>
    <definedName name="CONum_19">#REF!</definedName>
    <definedName name="CONum_2">#REF!</definedName>
    <definedName name="CONum_20">#REF!</definedName>
    <definedName name="CONum_21">#REF!</definedName>
    <definedName name="CONum_21_1">#REF!</definedName>
    <definedName name="CONum_26">#REF!</definedName>
    <definedName name="CONum_27">#REF!</definedName>
    <definedName name="CONum_28">#REF!</definedName>
    <definedName name="CONum_29">#REF!</definedName>
    <definedName name="CONum_3">#REF!</definedName>
    <definedName name="CONum_4">#REF!</definedName>
    <definedName name="CONum_4_1">#REF!</definedName>
    <definedName name="CONum_4_1_1">#REF!</definedName>
    <definedName name="CONum_4_1_1_1">#REF!</definedName>
    <definedName name="CONum_4_1_1_1_1">#REF!</definedName>
    <definedName name="CONum_4_1_1_1_1_1">#REF!</definedName>
    <definedName name="CONum_4_18">#REF!</definedName>
    <definedName name="CONum_4_18_1">#REF!</definedName>
    <definedName name="CONum_4_21">#REF!</definedName>
    <definedName name="CONum_5">#REF!</definedName>
    <definedName name="CONum_6">#REF!</definedName>
    <definedName name="CONum_6_1">#REF!</definedName>
    <definedName name="CONum_6_18">#REF!</definedName>
    <definedName name="CONum_6_18_1">#REF!</definedName>
    <definedName name="CONum_6_21">#REF!</definedName>
    <definedName name="CONum_7">#REF!</definedName>
    <definedName name="CorpClient">#REF!</definedName>
    <definedName name="CorpClient_1">#REF!</definedName>
    <definedName name="CorpClient_1_3">#REF!</definedName>
    <definedName name="CorpClient_10">#REF!</definedName>
    <definedName name="CorpClient_10_1">#REF!</definedName>
    <definedName name="CorpClient_10_1_3">#REF!</definedName>
    <definedName name="CorpClient_10_17">#REF!</definedName>
    <definedName name="CorpClient_10_17_3">#REF!</definedName>
    <definedName name="CorpClient_11">#REF!</definedName>
    <definedName name="CorpClient_11_1">#REF!</definedName>
    <definedName name="CorpClient_12">#REF!</definedName>
    <definedName name="CorpClient_12_3">#REF!</definedName>
    <definedName name="CorpClient_13">#REF!</definedName>
    <definedName name="CorpClient_13_3">#REF!</definedName>
    <definedName name="CorpClient_14">#REF!</definedName>
    <definedName name="CorpClient_15">#REF!</definedName>
    <definedName name="CorpClient_15_1">#REF!</definedName>
    <definedName name="CorpClient_15_1_3">#REF!</definedName>
    <definedName name="CorpClient_15_3">#REF!</definedName>
    <definedName name="CorpClient_16">#REF!</definedName>
    <definedName name="CorpClient_16_1">#REF!</definedName>
    <definedName name="CorpClient_16_1_3">#REF!</definedName>
    <definedName name="CorpClient_16_3">#REF!</definedName>
    <definedName name="CorpClient_17">#REF!</definedName>
    <definedName name="CorpClient_17_1">#REF!</definedName>
    <definedName name="CorpClient_17_3">#REF!</definedName>
    <definedName name="CorpClient_18">#REF!</definedName>
    <definedName name="CorpClient_18_1">#REF!</definedName>
    <definedName name="CorpClient_19">#REF!</definedName>
    <definedName name="CorpClient_19_1">#REF!</definedName>
    <definedName name="CorpClient_2">#REF!</definedName>
    <definedName name="CorpClient_20">#REF!</definedName>
    <definedName name="CorpClient_20_1">#REF!</definedName>
    <definedName name="CorpClient_20_1_3">#REF!</definedName>
    <definedName name="CorpClient_21">#REF!</definedName>
    <definedName name="CorpClient_21_1">#REF!</definedName>
    <definedName name="CorpClient_21_1_1">#REF!</definedName>
    <definedName name="CorpClient_21_1_1_3">#REF!</definedName>
    <definedName name="CorpClient_21_1_3">#REF!</definedName>
    <definedName name="CorpClient_22">#REF!</definedName>
    <definedName name="CorpClient_22_3">#REF!</definedName>
    <definedName name="CorpClient_23">#REF!</definedName>
    <definedName name="CorpClient_23_3">#REF!</definedName>
    <definedName name="CorpClient_24">#REF!</definedName>
    <definedName name="CorpClient_24_3">#REF!</definedName>
    <definedName name="CorpClient_25">#REF!</definedName>
    <definedName name="CorpClient_25_3">#REF!</definedName>
    <definedName name="CorpClient_26">#REF!</definedName>
    <definedName name="CorpClient_26_1">#REF!</definedName>
    <definedName name="CorpClient_26_1_3">#REF!</definedName>
    <definedName name="CorpClient_26_3">#REF!</definedName>
    <definedName name="CorpClient_27">#REF!</definedName>
    <definedName name="CorpClient_27_1">#REF!</definedName>
    <definedName name="CorpClient_27_1_3">#REF!</definedName>
    <definedName name="CorpClient_27_3">#REF!</definedName>
    <definedName name="CorpClient_28">#REF!</definedName>
    <definedName name="CorpClient_28_1">#REF!</definedName>
    <definedName name="CorpClient_28_1_3">#REF!</definedName>
    <definedName name="CorpClient_28_3">#REF!</definedName>
    <definedName name="CorpClient_29">#REF!</definedName>
    <definedName name="CorpClient_29_3">#REF!</definedName>
    <definedName name="CorpClient_3">#REF!</definedName>
    <definedName name="CorpClient_4">#REF!</definedName>
    <definedName name="CorpClient_4_1">#REF!</definedName>
    <definedName name="CorpClient_4_1_1">#REF!</definedName>
    <definedName name="CorpClient_4_1_1_1">#REF!</definedName>
    <definedName name="CorpClient_4_1_1_1_1">#REF!</definedName>
    <definedName name="CorpClient_4_1_1_1_1_1">#REF!</definedName>
    <definedName name="CorpClient_4_1_1_1_1_3">#REF!</definedName>
    <definedName name="CorpClient_4_1_1_1_3">#REF!</definedName>
    <definedName name="CorpClient_4_1_1_1_3_1">#REF!</definedName>
    <definedName name="CorpClient_4_1_1_3">#REF!</definedName>
    <definedName name="CorpClient_4_1_17">#REF!</definedName>
    <definedName name="CorpClient_4_1_17_3">#REF!</definedName>
    <definedName name="CorpClient_4_1_28">#REF!</definedName>
    <definedName name="CorpClient_4_1_28_3">#REF!</definedName>
    <definedName name="CorpClient_4_1_6">#REF!</definedName>
    <definedName name="CorpClient_4_1_6_3">#REF!</definedName>
    <definedName name="CorpClient_4_10">#REF!</definedName>
    <definedName name="CorpClient_4_10_3">#REF!</definedName>
    <definedName name="CorpClient_4_12">#REF!</definedName>
    <definedName name="CorpClient_4_12_3">#REF!</definedName>
    <definedName name="CorpClient_4_13">#REF!</definedName>
    <definedName name="CorpClient_4_13_3">#REF!</definedName>
    <definedName name="CorpClient_4_14">#REF!</definedName>
    <definedName name="CorpClient_4_14_3">#REF!</definedName>
    <definedName name="CorpClient_4_15">#REF!</definedName>
    <definedName name="CorpClient_4_15_3">#REF!</definedName>
    <definedName name="CorpClient_4_16">#REF!</definedName>
    <definedName name="CorpClient_4_16_3">#REF!</definedName>
    <definedName name="CorpClient_4_17">#REF!</definedName>
    <definedName name="CorpClient_4_17_3">#REF!</definedName>
    <definedName name="CorpClient_4_18">#REF!</definedName>
    <definedName name="CorpClient_4_18_1">#REF!</definedName>
    <definedName name="CorpClient_4_19">#REF!</definedName>
    <definedName name="CorpClient_4_20">#REF!</definedName>
    <definedName name="CorpClient_4_20_3">#REF!</definedName>
    <definedName name="CorpClient_4_21">#REF!</definedName>
    <definedName name="CorpClient_4_21_1">#REF!</definedName>
    <definedName name="CorpClient_4_21_1_3">#REF!</definedName>
    <definedName name="CorpClient_4_22">#REF!</definedName>
    <definedName name="CorpClient_4_22_3">#REF!</definedName>
    <definedName name="CorpClient_4_23">#REF!</definedName>
    <definedName name="CorpClient_4_23_3">#REF!</definedName>
    <definedName name="CorpClient_4_24">#REF!</definedName>
    <definedName name="CorpClient_4_24_3">#REF!</definedName>
    <definedName name="CorpClient_4_25">#REF!</definedName>
    <definedName name="CorpClient_4_25_3">#REF!</definedName>
    <definedName name="CorpClient_4_26">#REF!</definedName>
    <definedName name="CorpClient_4_26_3">#REF!</definedName>
    <definedName name="CorpClient_4_27">#REF!</definedName>
    <definedName name="CorpClient_4_27_3">#REF!</definedName>
    <definedName name="CorpClient_4_28">#REF!</definedName>
    <definedName name="CorpClient_4_28_3">#REF!</definedName>
    <definedName name="CorpClient_4_6">#REF!</definedName>
    <definedName name="CorpClient_4_6_3">#REF!</definedName>
    <definedName name="CorpClient_4_7">#REF!</definedName>
    <definedName name="CorpClient_4_7_3">#REF!</definedName>
    <definedName name="CorpClient_4_8">#REF!</definedName>
    <definedName name="CorpClient_4_8_3">#REF!</definedName>
    <definedName name="CorpClient_4_9">#REF!</definedName>
    <definedName name="CorpClient_4_9_3">#REF!</definedName>
    <definedName name="CorpClient_5">#REF!</definedName>
    <definedName name="CorpClient_5_17">#REF!</definedName>
    <definedName name="CorpClient_5_17_3">#REF!</definedName>
    <definedName name="CorpClient_5_28">#REF!</definedName>
    <definedName name="CorpClient_5_28_3">#REF!</definedName>
    <definedName name="CorpClient_5_3">#REF!</definedName>
    <definedName name="CorpClient_5_6">#REF!</definedName>
    <definedName name="CorpClient_5_6_3">#REF!</definedName>
    <definedName name="CorpClient_6">#REF!</definedName>
    <definedName name="CorpClient_6_1">#REF!</definedName>
    <definedName name="CorpClient_6_10">#REF!</definedName>
    <definedName name="CorpClient_6_10_3">#REF!</definedName>
    <definedName name="CorpClient_6_12">#REF!</definedName>
    <definedName name="CorpClient_6_12_3">#REF!</definedName>
    <definedName name="CorpClient_6_13">#REF!</definedName>
    <definedName name="CorpClient_6_13_3">#REF!</definedName>
    <definedName name="CorpClient_6_14">#REF!</definedName>
    <definedName name="CorpClient_6_14_3">#REF!</definedName>
    <definedName name="CorpClient_6_15">#REF!</definedName>
    <definedName name="CorpClient_6_15_3">#REF!</definedName>
    <definedName name="CorpClient_6_16">#REF!</definedName>
    <definedName name="CorpClient_6_16_3">#REF!</definedName>
    <definedName name="CorpClient_6_17">#REF!</definedName>
    <definedName name="CorpClient_6_17_3">#REF!</definedName>
    <definedName name="CorpClient_6_18">#REF!</definedName>
    <definedName name="CorpClient_6_18_1">#REF!</definedName>
    <definedName name="CorpClient_6_19">#REF!</definedName>
    <definedName name="CorpClient_6_20">#REF!</definedName>
    <definedName name="CorpClient_6_20_3">#REF!</definedName>
    <definedName name="CorpClient_6_21">#REF!</definedName>
    <definedName name="CorpClient_6_21_1">#REF!</definedName>
    <definedName name="CorpClient_6_21_1_3">#REF!</definedName>
    <definedName name="CorpClient_6_22">#REF!</definedName>
    <definedName name="CorpClient_6_22_3">#REF!</definedName>
    <definedName name="CorpClient_6_23">#REF!</definedName>
    <definedName name="CorpClient_6_23_3">#REF!</definedName>
    <definedName name="CorpClient_6_24">#REF!</definedName>
    <definedName name="CorpClient_6_24_3">#REF!</definedName>
    <definedName name="CorpClient_6_25">#REF!</definedName>
    <definedName name="CorpClient_6_25_3">#REF!</definedName>
    <definedName name="CorpClient_6_26">#REF!</definedName>
    <definedName name="CorpClient_6_26_3">#REF!</definedName>
    <definedName name="CorpClient_6_27">#REF!</definedName>
    <definedName name="CorpClient_6_27_3">#REF!</definedName>
    <definedName name="CorpClient_6_28">#REF!</definedName>
    <definedName name="CorpClient_6_28_3">#REF!</definedName>
    <definedName name="CorpClient_6_6">#REF!</definedName>
    <definedName name="CorpClient_6_6_3">#REF!</definedName>
    <definedName name="CorpClient_6_7">#REF!</definedName>
    <definedName name="CorpClient_6_7_3">#REF!</definedName>
    <definedName name="CorpClient_6_8">#REF!</definedName>
    <definedName name="CorpClient_6_8_3">#REF!</definedName>
    <definedName name="CorpClient_6_9">#REF!</definedName>
    <definedName name="CorpClient_6_9_1">#REF!</definedName>
    <definedName name="CorpClient_6_9_1_1">#REF!</definedName>
    <definedName name="CorpClient_6_9_1_1_3">#REF!</definedName>
    <definedName name="CorpClient_6_9_1_3">#REF!</definedName>
    <definedName name="CorpClient_7">#REF!</definedName>
    <definedName name="CorpClient_8">#REF!</definedName>
    <definedName name="CorpClient_8_3">#REF!</definedName>
    <definedName name="CorpClient_9">#REF!</definedName>
    <definedName name="CorpClient_9_3">#REF!</definedName>
    <definedName name="CorpClient_Text">#REF!</definedName>
    <definedName name="CorpClient_Text_1">#REF!</definedName>
    <definedName name="CorpClient_Text_1_3">#REF!</definedName>
    <definedName name="CorpClient_Text_10">#REF!</definedName>
    <definedName name="CorpClient_Text_10_1">#REF!</definedName>
    <definedName name="CorpClient_Text_10_1_3">#REF!</definedName>
    <definedName name="CorpClient_Text_10_17">#REF!</definedName>
    <definedName name="CorpClient_Text_10_17_3">#REF!</definedName>
    <definedName name="CorpClient_Text_11">#REF!</definedName>
    <definedName name="CorpClient_Text_11_1">#REF!</definedName>
    <definedName name="CorpClient_Text_12">#REF!</definedName>
    <definedName name="CorpClient_Text_12_3">#REF!</definedName>
    <definedName name="CorpClient_Text_13">#REF!</definedName>
    <definedName name="CorpClient_Text_13_3">#REF!</definedName>
    <definedName name="CorpClient_Text_14">#REF!</definedName>
    <definedName name="CorpClient_Text_15">#REF!</definedName>
    <definedName name="CorpClient_Text_15_1">#REF!</definedName>
    <definedName name="CorpClient_Text_15_1_3">#REF!</definedName>
    <definedName name="CorpClient_Text_15_3">#REF!</definedName>
    <definedName name="CorpClient_Text_16">#REF!</definedName>
    <definedName name="CorpClient_Text_16_1">#REF!</definedName>
    <definedName name="CorpClient_Text_16_1_3">#REF!</definedName>
    <definedName name="CorpClient_Text_16_3">#REF!</definedName>
    <definedName name="CorpClient_Text_17">#REF!</definedName>
    <definedName name="CorpClient_Text_17_1">#REF!</definedName>
    <definedName name="CorpClient_Text_17_3">#REF!</definedName>
    <definedName name="CorpClient_Text_18">#REF!</definedName>
    <definedName name="CorpClient_Text_18_1">#REF!</definedName>
    <definedName name="CorpClient_Text_19">#REF!</definedName>
    <definedName name="CorpClient_Text_19_1">#REF!</definedName>
    <definedName name="CorpClient_Text_2">#REF!</definedName>
    <definedName name="CorpClient_Text_20">#REF!</definedName>
    <definedName name="CorpClient_Text_20_1">#REF!</definedName>
    <definedName name="CorpClient_Text_20_1_3">#REF!</definedName>
    <definedName name="CorpClient_Text_21">#REF!</definedName>
    <definedName name="CorpClient_Text_21_1">#REF!</definedName>
    <definedName name="CorpClient_Text_21_1_1">#REF!</definedName>
    <definedName name="CorpClient_Text_21_1_1_3">#REF!</definedName>
    <definedName name="CorpClient_Text_21_1_3">#REF!</definedName>
    <definedName name="CorpClient_Text_22">#REF!</definedName>
    <definedName name="CorpClient_Text_22_3">#REF!</definedName>
    <definedName name="CorpClient_Text_23">#REF!</definedName>
    <definedName name="CorpClient_Text_23_3">#REF!</definedName>
    <definedName name="CorpClient_Text_24">#REF!</definedName>
    <definedName name="CorpClient_Text_24_3">#REF!</definedName>
    <definedName name="CorpClient_Text_25">#REF!</definedName>
    <definedName name="CorpClient_Text_25_3">#REF!</definedName>
    <definedName name="CorpClient_Text_26">#REF!</definedName>
    <definedName name="CorpClient_Text_26_1">#REF!</definedName>
    <definedName name="CorpClient_Text_26_1_3">#REF!</definedName>
    <definedName name="CorpClient_Text_26_3">#REF!</definedName>
    <definedName name="CorpClient_Text_27">#REF!</definedName>
    <definedName name="CorpClient_Text_27_1">#REF!</definedName>
    <definedName name="CorpClient_Text_27_1_3">#REF!</definedName>
    <definedName name="CorpClient_Text_27_3">#REF!</definedName>
    <definedName name="CorpClient_Text_28">#REF!</definedName>
    <definedName name="CorpClient_Text_28_1">#REF!</definedName>
    <definedName name="CorpClient_Text_28_1_3">#REF!</definedName>
    <definedName name="CorpClient_Text_28_3">#REF!</definedName>
    <definedName name="CorpClient_Text_29">#REF!</definedName>
    <definedName name="CorpClient_Text_29_3">#REF!</definedName>
    <definedName name="CorpClient_Text_3">#REF!</definedName>
    <definedName name="CorpClient_Text_4">#REF!</definedName>
    <definedName name="CorpClient_Text_4_1">#REF!</definedName>
    <definedName name="CorpClient_Text_4_1_1">#REF!</definedName>
    <definedName name="CorpClient_Text_4_1_1_1">#REF!</definedName>
    <definedName name="CorpClient_Text_4_1_1_1_1">#REF!</definedName>
    <definedName name="CorpClient_Text_4_1_1_1_1_1">#REF!</definedName>
    <definedName name="CorpClient_Text_4_1_1_1_1_3">#REF!</definedName>
    <definedName name="CorpClient_Text_4_1_1_1_3">#REF!</definedName>
    <definedName name="CorpClient_Text_4_1_1_1_3_1">#REF!</definedName>
    <definedName name="CorpClient_Text_4_1_1_3">#REF!</definedName>
    <definedName name="CorpClient_Text_4_1_17">#REF!</definedName>
    <definedName name="CorpClient_Text_4_1_17_3">#REF!</definedName>
    <definedName name="CorpClient_Text_4_1_28">#REF!</definedName>
    <definedName name="CorpClient_Text_4_1_28_3">#REF!</definedName>
    <definedName name="CorpClient_Text_4_1_6">#REF!</definedName>
    <definedName name="CorpClient_Text_4_1_6_3">#REF!</definedName>
    <definedName name="CorpClient_Text_4_10">#REF!</definedName>
    <definedName name="CorpClient_Text_4_10_3">#REF!</definedName>
    <definedName name="CorpClient_Text_4_12">#REF!</definedName>
    <definedName name="CorpClient_Text_4_12_3">#REF!</definedName>
    <definedName name="CorpClient_Text_4_13">#REF!</definedName>
    <definedName name="CorpClient_Text_4_13_3">#REF!</definedName>
    <definedName name="CorpClient_Text_4_14">#REF!</definedName>
    <definedName name="CorpClient_Text_4_14_3">#REF!</definedName>
    <definedName name="CorpClient_Text_4_15">#REF!</definedName>
    <definedName name="CorpClient_Text_4_15_3">#REF!</definedName>
    <definedName name="CorpClient_Text_4_16">#REF!</definedName>
    <definedName name="CorpClient_Text_4_16_3">#REF!</definedName>
    <definedName name="CorpClient_Text_4_17">#REF!</definedName>
    <definedName name="CorpClient_Text_4_17_3">#REF!</definedName>
    <definedName name="CorpClient_Text_4_18">#REF!</definedName>
    <definedName name="CorpClient_Text_4_18_1">#REF!</definedName>
    <definedName name="CorpClient_Text_4_19">#REF!</definedName>
    <definedName name="CorpClient_Text_4_20">#REF!</definedName>
    <definedName name="CorpClient_Text_4_20_3">#REF!</definedName>
    <definedName name="CorpClient_Text_4_21">#REF!</definedName>
    <definedName name="CorpClient_Text_4_21_1">#REF!</definedName>
    <definedName name="CorpClient_Text_4_21_1_3">#REF!</definedName>
    <definedName name="CorpClient_Text_4_22">#REF!</definedName>
    <definedName name="CorpClient_Text_4_22_3">#REF!</definedName>
    <definedName name="CorpClient_Text_4_23">#REF!</definedName>
    <definedName name="CorpClient_Text_4_23_3">#REF!</definedName>
    <definedName name="CorpClient_Text_4_24">#REF!</definedName>
    <definedName name="CorpClient_Text_4_24_3">#REF!</definedName>
    <definedName name="CorpClient_Text_4_25">#REF!</definedName>
    <definedName name="CorpClient_Text_4_25_3">#REF!</definedName>
    <definedName name="CorpClient_Text_4_26">#REF!</definedName>
    <definedName name="CorpClient_Text_4_26_3">#REF!</definedName>
    <definedName name="CorpClient_Text_4_27">#REF!</definedName>
    <definedName name="CorpClient_Text_4_27_3">#REF!</definedName>
    <definedName name="CorpClient_Text_4_28">#REF!</definedName>
    <definedName name="CorpClient_Text_4_28_3">#REF!</definedName>
    <definedName name="CorpClient_Text_4_6">#REF!</definedName>
    <definedName name="CorpClient_Text_4_6_3">#REF!</definedName>
    <definedName name="CorpClient_Text_4_7">#REF!</definedName>
    <definedName name="CorpClient_Text_4_7_3">#REF!</definedName>
    <definedName name="CorpClient_Text_4_8">#REF!</definedName>
    <definedName name="CorpClient_Text_4_8_3">#REF!</definedName>
    <definedName name="CorpClient_Text_4_9">#REF!</definedName>
    <definedName name="CorpClient_Text_4_9_3">#REF!</definedName>
    <definedName name="CorpClient_Text_5">#REF!</definedName>
    <definedName name="CorpClient_Text_5_17">#REF!</definedName>
    <definedName name="CorpClient_Text_5_17_3">#REF!</definedName>
    <definedName name="CorpClient_Text_5_28">#REF!</definedName>
    <definedName name="CorpClient_Text_5_28_3">#REF!</definedName>
    <definedName name="CorpClient_Text_5_3">#REF!</definedName>
    <definedName name="CorpClient_Text_5_6">#REF!</definedName>
    <definedName name="CorpClient_Text_5_6_3">#REF!</definedName>
    <definedName name="CorpClient_Text_6">#REF!</definedName>
    <definedName name="CorpClient_Text_6_1">#REF!</definedName>
    <definedName name="CorpClient_Text_6_10">#REF!</definedName>
    <definedName name="CorpClient_Text_6_10_3">#REF!</definedName>
    <definedName name="CorpClient_Text_6_12">#REF!</definedName>
    <definedName name="CorpClient_Text_6_12_3">#REF!</definedName>
    <definedName name="CorpClient_Text_6_13">#REF!</definedName>
    <definedName name="CorpClient_Text_6_13_3">#REF!</definedName>
    <definedName name="CorpClient_Text_6_14">#REF!</definedName>
    <definedName name="CorpClient_Text_6_14_3">#REF!</definedName>
    <definedName name="CorpClient_Text_6_15">#REF!</definedName>
    <definedName name="CorpClient_Text_6_15_3">#REF!</definedName>
    <definedName name="CorpClient_Text_6_16">#REF!</definedName>
    <definedName name="CorpClient_Text_6_16_3">#REF!</definedName>
    <definedName name="CorpClient_Text_6_17">#REF!</definedName>
    <definedName name="CorpClient_Text_6_17_3">#REF!</definedName>
    <definedName name="CorpClient_Text_6_18">#REF!</definedName>
    <definedName name="CorpClient_Text_6_18_1">#REF!</definedName>
    <definedName name="CorpClient_Text_6_19">#REF!</definedName>
    <definedName name="CorpClient_Text_6_20">#REF!</definedName>
    <definedName name="CorpClient_Text_6_20_3">#REF!</definedName>
    <definedName name="CorpClient_Text_6_21">#REF!</definedName>
    <definedName name="CorpClient_Text_6_21_1">#REF!</definedName>
    <definedName name="CorpClient_Text_6_21_1_3">#REF!</definedName>
    <definedName name="CorpClient_Text_6_22">#REF!</definedName>
    <definedName name="CorpClient_Text_6_22_3">#REF!</definedName>
    <definedName name="CorpClient_Text_6_23">#REF!</definedName>
    <definedName name="CorpClient_Text_6_23_3">#REF!</definedName>
    <definedName name="CorpClient_Text_6_24">#REF!</definedName>
    <definedName name="CorpClient_Text_6_24_3">#REF!</definedName>
    <definedName name="CorpClient_Text_6_25">#REF!</definedName>
    <definedName name="CorpClient_Text_6_25_3">#REF!</definedName>
    <definedName name="CorpClient_Text_6_26">#REF!</definedName>
    <definedName name="CorpClient_Text_6_26_3">#REF!</definedName>
    <definedName name="CorpClient_Text_6_27">#REF!</definedName>
    <definedName name="CorpClient_Text_6_27_3">#REF!</definedName>
    <definedName name="CorpClient_Text_6_28">#REF!</definedName>
    <definedName name="CorpClient_Text_6_28_3">#REF!</definedName>
    <definedName name="CorpClient_Text_6_6">#REF!</definedName>
    <definedName name="CorpClient_Text_6_6_3">#REF!</definedName>
    <definedName name="CorpClient_Text_6_7">#REF!</definedName>
    <definedName name="CorpClient_Text_6_7_3">#REF!</definedName>
    <definedName name="CorpClient_Text_6_8">#REF!</definedName>
    <definedName name="CorpClient_Text_6_8_3">#REF!</definedName>
    <definedName name="CorpClient_Text_6_9">#REF!</definedName>
    <definedName name="CorpClient_Text_6_9_1">#REF!</definedName>
    <definedName name="CorpClient_Text_6_9_1_1">#REF!</definedName>
    <definedName name="CorpClient_Text_6_9_1_1_3">#REF!</definedName>
    <definedName name="CorpClient_Text_6_9_1_3">#REF!</definedName>
    <definedName name="CorpClient_Text_7">#REF!</definedName>
    <definedName name="CorpClient_Text_8">#REF!</definedName>
    <definedName name="CorpClient_Text_8_3">#REF!</definedName>
    <definedName name="CorpClient_Text_9">#REF!</definedName>
    <definedName name="CorpClient_Text_9_3">#REF!</definedName>
    <definedName name="costing">#REF!</definedName>
    <definedName name="cstf">#REF!</definedName>
    <definedName name="cstf_18">#REF!</definedName>
    <definedName name="cstf_18_1">#REF!</definedName>
    <definedName name="cstf_21">#REF!</definedName>
    <definedName name="ctl">#REF!</definedName>
    <definedName name="CURR">#REF!</definedName>
    <definedName name="CURR_1">#REF!</definedName>
    <definedName name="CURR_10">#REF!</definedName>
    <definedName name="CURR_10_1">#REF!</definedName>
    <definedName name="CURR_11">#REF!</definedName>
    <definedName name="CURR_11_1">#REF!</definedName>
    <definedName name="CURR_14">#REF!</definedName>
    <definedName name="CURR_15">#REF!</definedName>
    <definedName name="CURR_16">#REF!</definedName>
    <definedName name="CURR_17">#REF!</definedName>
    <definedName name="CURR_17_1">#REF!</definedName>
    <definedName name="CURR_18">#REF!</definedName>
    <definedName name="CURR_18_1">#REF!</definedName>
    <definedName name="CURR_19">#REF!</definedName>
    <definedName name="CURR_2">#REF!</definedName>
    <definedName name="CURR_20">#REF!</definedName>
    <definedName name="CURR_21">#REF!</definedName>
    <definedName name="CURR_21_1">#REF!</definedName>
    <definedName name="CURR_26">#REF!</definedName>
    <definedName name="CURR_27">#REF!</definedName>
    <definedName name="CURR_28">#REF!</definedName>
    <definedName name="CURR_29">#REF!</definedName>
    <definedName name="CURR_4">#REF!</definedName>
    <definedName name="CURR_4_1">#REF!</definedName>
    <definedName name="CURR_4_1_1">#REF!</definedName>
    <definedName name="CURR_4_1_1_1">#REF!</definedName>
    <definedName name="CURR_4_1_1_1_1">#REF!</definedName>
    <definedName name="CURR_4_1_1_1_1_1">#REF!</definedName>
    <definedName name="CURR_4_18">#REF!</definedName>
    <definedName name="CURR_4_18_1">#REF!</definedName>
    <definedName name="CURR_4_21">#REF!</definedName>
    <definedName name="CURR_5">#REF!</definedName>
    <definedName name="CURR_6">#REF!</definedName>
    <definedName name="CURR_6_1">#REF!</definedName>
    <definedName name="CURR_6_18">#REF!</definedName>
    <definedName name="CURR_6_18_1">#REF!</definedName>
    <definedName name="CURR_6_21">#REF!</definedName>
    <definedName name="CURR_7">#REF!</definedName>
    <definedName name="CURR_9">#REF!</definedName>
    <definedName name="CurrencyRate">#REF!</definedName>
    <definedName name="CurrencyRate_1">#REF!</definedName>
    <definedName name="CurrencyRate_1_3">#REF!</definedName>
    <definedName name="CurrencyRate_10">#REF!</definedName>
    <definedName name="CurrencyRate_10_1">#REF!</definedName>
    <definedName name="CurrencyRate_10_17">#REF!</definedName>
    <definedName name="CurrencyRate_11">#REF!</definedName>
    <definedName name="CurrencyRate_11_1">#REF!</definedName>
    <definedName name="CurrencyRate_12">#REF!</definedName>
    <definedName name="CurrencyRate_13">#REF!</definedName>
    <definedName name="CurrencyRate_14">#REF!</definedName>
    <definedName name="CurrencyRate_15">#REF!</definedName>
    <definedName name="CurrencyRate_15_1">#REF!</definedName>
    <definedName name="CurrencyRate_16">#REF!</definedName>
    <definedName name="CurrencyRate_16_1">#REF!</definedName>
    <definedName name="CurrencyRate_17">#REF!</definedName>
    <definedName name="CurrencyRate_17_1">#REF!</definedName>
    <definedName name="CurrencyRate_18">#REF!</definedName>
    <definedName name="CurrencyRate_18_1">#REF!</definedName>
    <definedName name="CurrencyRate_18_1_3">#REF!</definedName>
    <definedName name="CurrencyRate_19">#REF!</definedName>
    <definedName name="CurrencyRate_19_1">#REF!</definedName>
    <definedName name="CurrencyRate_2">#REF!</definedName>
    <definedName name="CurrencyRate_20">#REF!</definedName>
    <definedName name="CurrencyRate_20_1">#REF!</definedName>
    <definedName name="CurrencyRate_21">#REF!</definedName>
    <definedName name="CurrencyRate_21_1">#REF!</definedName>
    <definedName name="CurrencyRate_21_1_1">#REF!</definedName>
    <definedName name="CurrencyRate_22">#REF!</definedName>
    <definedName name="CurrencyRate_23">#REF!</definedName>
    <definedName name="CurrencyRate_24">#REF!</definedName>
    <definedName name="CurrencyRate_25">#REF!</definedName>
    <definedName name="CurrencyRate_26">#REF!</definedName>
    <definedName name="CurrencyRate_26_1">#REF!</definedName>
    <definedName name="CurrencyRate_27">#REF!</definedName>
    <definedName name="CurrencyRate_27_1">#REF!</definedName>
    <definedName name="CurrencyRate_28">#REF!</definedName>
    <definedName name="CurrencyRate_28_1">#REF!</definedName>
    <definedName name="CurrencyRate_29">#REF!</definedName>
    <definedName name="CurrencyRate_3">#REF!</definedName>
    <definedName name="CurrencyRate_4">#REF!</definedName>
    <definedName name="CurrencyRate_4_1">#REF!</definedName>
    <definedName name="CurrencyRate_4_1_1">#REF!</definedName>
    <definedName name="CurrencyRate_4_1_1_1">#REF!</definedName>
    <definedName name="CurrencyRate_4_1_1_1_1">#REF!</definedName>
    <definedName name="CurrencyRate_4_1_1_1_1_1">#REF!</definedName>
    <definedName name="CurrencyRate_4_1_1_1_1_3">#REF!</definedName>
    <definedName name="CurrencyRate_4_1_1_1_3">#REF!</definedName>
    <definedName name="CurrencyRate_4_1_1_1_3_1">#REF!</definedName>
    <definedName name="CurrencyRate_4_1_1_3">#REF!</definedName>
    <definedName name="CurrencyRate_4_1_17">#REF!</definedName>
    <definedName name="CurrencyRate_4_1_17_3">#REF!</definedName>
    <definedName name="CurrencyRate_4_1_28">#REF!</definedName>
    <definedName name="CurrencyRate_4_1_3">#REF!</definedName>
    <definedName name="CurrencyRate_4_1_6">#REF!</definedName>
    <definedName name="CurrencyRate_4_10">#REF!</definedName>
    <definedName name="CurrencyRate_4_12">#REF!</definedName>
    <definedName name="CurrencyRate_4_13">#REF!</definedName>
    <definedName name="CurrencyRate_4_14">#REF!</definedName>
    <definedName name="CurrencyRate_4_15">#REF!</definedName>
    <definedName name="CurrencyRate_4_16">#REF!</definedName>
    <definedName name="CurrencyRate_4_17">#REF!</definedName>
    <definedName name="CurrencyRate_4_18">#REF!</definedName>
    <definedName name="CurrencyRate_4_18_1">#REF!</definedName>
    <definedName name="CurrencyRate_4_18_1_3">#REF!</definedName>
    <definedName name="CurrencyRate_4_19">#REF!</definedName>
    <definedName name="CurrencyRate_4_20">#REF!</definedName>
    <definedName name="CurrencyRate_4_21">#REF!</definedName>
    <definedName name="CurrencyRate_4_21_1">#REF!</definedName>
    <definedName name="CurrencyRate_4_22">#REF!</definedName>
    <definedName name="CurrencyRate_4_23">#REF!</definedName>
    <definedName name="CurrencyRate_4_24">#REF!</definedName>
    <definedName name="CurrencyRate_4_25">#REF!</definedName>
    <definedName name="CurrencyRate_4_26">#REF!</definedName>
    <definedName name="CurrencyRate_4_27">#REF!</definedName>
    <definedName name="CurrencyRate_4_28">#REF!</definedName>
    <definedName name="CurrencyRate_4_6">#REF!</definedName>
    <definedName name="CurrencyRate_4_7">#REF!</definedName>
    <definedName name="CurrencyRate_4_8">#REF!</definedName>
    <definedName name="CurrencyRate_4_9">#REF!</definedName>
    <definedName name="CurrencyRate_5">#REF!</definedName>
    <definedName name="CurrencyRate_5_17">#REF!</definedName>
    <definedName name="CurrencyRate_5_28">#REF!</definedName>
    <definedName name="CurrencyRate_5_6">#REF!</definedName>
    <definedName name="CurrencyRate_6">#REF!</definedName>
    <definedName name="CurrencyRate_6_1">#REF!</definedName>
    <definedName name="CurrencyRate_6_10">#REF!</definedName>
    <definedName name="CurrencyRate_6_12">#REF!</definedName>
    <definedName name="CurrencyRate_6_13">#REF!</definedName>
    <definedName name="CurrencyRate_6_14">#REF!</definedName>
    <definedName name="CurrencyRate_6_15">#REF!</definedName>
    <definedName name="CurrencyRate_6_16">#REF!</definedName>
    <definedName name="CurrencyRate_6_17">#REF!</definedName>
    <definedName name="CurrencyRate_6_18">#REF!</definedName>
    <definedName name="CurrencyRate_6_18_1">#REF!</definedName>
    <definedName name="CurrencyRate_6_18_1_3">#REF!</definedName>
    <definedName name="CurrencyRate_6_19">#REF!</definedName>
    <definedName name="CurrencyRate_6_20">#REF!</definedName>
    <definedName name="CurrencyRate_6_21">#REF!</definedName>
    <definedName name="CurrencyRate_6_21_1">#REF!</definedName>
    <definedName name="CurrencyRate_6_22">#REF!</definedName>
    <definedName name="CurrencyRate_6_23">#REF!</definedName>
    <definedName name="CurrencyRate_6_24">#REF!</definedName>
    <definedName name="CurrencyRate_6_25">#REF!</definedName>
    <definedName name="CurrencyRate_6_26">#REF!</definedName>
    <definedName name="CurrencyRate_6_27">#REF!</definedName>
    <definedName name="CurrencyRate_6_28">#REF!</definedName>
    <definedName name="CurrencyRate_6_6">#REF!</definedName>
    <definedName name="CurrencyRate_6_7">#REF!</definedName>
    <definedName name="CurrencyRate_6_8">#REF!</definedName>
    <definedName name="CurrencyRate_6_9">#REF!</definedName>
    <definedName name="CurrencyRate_6_9_1">#REF!</definedName>
    <definedName name="CurrencyRate_6_9_1_1">#REF!</definedName>
    <definedName name="CurrencyRate_7">#REF!</definedName>
    <definedName name="CurrencyRate_8">#REF!</definedName>
    <definedName name="CurrencyRate_9">#REF!</definedName>
    <definedName name="Customer">" "</definedName>
    <definedName name="cvdf">#REF!</definedName>
    <definedName name="cvdf_1">#REF!</definedName>
    <definedName name="cvdf_10">#REF!</definedName>
    <definedName name="cvdf_10_3">#REF!</definedName>
    <definedName name="cvdf_12">#REF!</definedName>
    <definedName name="cvdf_12_3">#REF!</definedName>
    <definedName name="cvdf_13">#REF!</definedName>
    <definedName name="cvdf_13_3">#REF!</definedName>
    <definedName name="cvdf_14">#REF!</definedName>
    <definedName name="cvdf_14_3">#REF!</definedName>
    <definedName name="cvdf_15">#REF!</definedName>
    <definedName name="cvdf_15_3">#REF!</definedName>
    <definedName name="cvdf_16">#REF!</definedName>
    <definedName name="cvdf_16_3">#REF!</definedName>
    <definedName name="cvdf_17">#REF!</definedName>
    <definedName name="cvdf_17_3">#REF!</definedName>
    <definedName name="cvdf_18">#REF!</definedName>
    <definedName name="cvdf_18_1">#REF!</definedName>
    <definedName name="cvdf_18_1_3">#REF!</definedName>
    <definedName name="cvdf_18_3">#REF!</definedName>
    <definedName name="cvdf_19">#REF!</definedName>
    <definedName name="cvdf_19_3">#REF!</definedName>
    <definedName name="cvdf_20">#REF!</definedName>
    <definedName name="cvdf_20_3">#REF!</definedName>
    <definedName name="cvdf_21">#REF!</definedName>
    <definedName name="cvdf_21_1">#REF!</definedName>
    <definedName name="cvdf_21_1_3">#REF!</definedName>
    <definedName name="cvdf_21_3">#REF!</definedName>
    <definedName name="cvdf_22">#REF!</definedName>
    <definedName name="cvdf_22_3">#REF!</definedName>
    <definedName name="cvdf_23">#REF!</definedName>
    <definedName name="cvdf_23_3">#REF!</definedName>
    <definedName name="cvdf_24">#REF!</definedName>
    <definedName name="cvdf_24_3">#REF!</definedName>
    <definedName name="cvdf_25">#REF!</definedName>
    <definedName name="cvdf_25_3">#REF!</definedName>
    <definedName name="cvdf_26">#REF!</definedName>
    <definedName name="cvdf_26_3">#REF!</definedName>
    <definedName name="cvdf_27">#REF!</definedName>
    <definedName name="cvdf_27_3">#REF!</definedName>
    <definedName name="cvdf_28">#REF!</definedName>
    <definedName name="cvdf_28_3">#REF!</definedName>
    <definedName name="cvdf_3">#REF!</definedName>
    <definedName name="cvdf_6">#REF!</definedName>
    <definedName name="cvdf_6_3">#REF!</definedName>
    <definedName name="cvdf_7">#REF!</definedName>
    <definedName name="cvdf_7_3">#REF!</definedName>
    <definedName name="cvdf_8">#REF!</definedName>
    <definedName name="cvdf_8_3">#REF!</definedName>
    <definedName name="cvdf_9">#REF!</definedName>
    <definedName name="cvdf_9_3">#REF!</definedName>
    <definedName name="D">'[2]PRECAST lightconc-II'!$J$20</definedName>
    <definedName name="D_10">"'file://Deserver/design/USER/HOUSING/SIRISH/temp.xls'#$'PRECAST lightconc_II'.$J$20"</definedName>
    <definedName name="D_12">"'file://Deserver/design/USER/HOUSING/SIRISH/temp.xls'#$'PRECAST lightconc_II'.$J$20"</definedName>
    <definedName name="D_13">"'file://Deserver/design/USER/HOUSING/SIRISH/temp.xls'#$'PRECAST lightconc_II'.$J$20"</definedName>
    <definedName name="D_14">"'file://Deserver/design/USER/HOUSING/SIRISH/temp.xls'#$'PRECAST lightconc_II'.$J$20"</definedName>
    <definedName name="D_15">"'file://Deserver/design/USER/HOUSING/SIRISH/temp.xls'#$'PRECAST lightconc_II'.$J$20"</definedName>
    <definedName name="D_16">"'file://Deserver/design/USER/HOUSING/SIRISH/temp.xls'#$'PRECAST lightconc_II'.$J$20"</definedName>
    <definedName name="D_17">"'file://Deserver/design/USER/HOUSING/SIRISH/temp.xls'#$'PRECAST lightconc_II'.$J$20"</definedName>
    <definedName name="D_18">"'file://Deserver/design/USER/HOUSING/SIRISH/temp.xls'#$'PRECAST lightconc_II'.$J$20"</definedName>
    <definedName name="D_19">"'file://Deserver/design/USER/HOUSING/SIRISH/temp.xls'#$'PRECAST lightconc_II'.$J$20"</definedName>
    <definedName name="D_20">"'file://Deserver/design/USER/HOUSING/SIRISH/temp.xls'#$'PRECAST lightconc_II'.$J$20"</definedName>
    <definedName name="D_21">"'file://Deserver/design/USER/HOUSING/SIRISH/temp.xls'#$'PRECAST lightconc_II'.$J$20"</definedName>
    <definedName name="D_22">"'file://Deserver/design/USER/HOUSING/SIRISH/temp.xls'#$'PRECAST lightconc_II'.$J$20"</definedName>
    <definedName name="D_23">"'file://Deserver/design/USER/HOUSING/SIRISH/temp.xls'#$'PRECAST lightconc_II'.$J$20"</definedName>
    <definedName name="D_24">"'file://Deserver/design/USER/HOUSING/SIRISH/temp.xls'#$'PRECAST lightconc_II'.$J$20"</definedName>
    <definedName name="D_25">"'file://Deserver/design/USER/HOUSING/SIRISH/temp.xls'#$'PRECAST lightconc_II'.$J$20"</definedName>
    <definedName name="D_26">"'file://Deserver/design/USER/HOUSING/SIRISH/temp.xls'#$'PRECAST lightconc_II'.$J$20"</definedName>
    <definedName name="D_27">"'file://Deserver/design/USER/HOUSING/SIRISH/temp.xls'#$'PRECAST lightconc_II'.$J$20"</definedName>
    <definedName name="D_28">"'file://Deserver/design/USER/HOUSING/SIRISH/temp.xls'#$'PRECAST lightconc_II'.$J$20"</definedName>
    <definedName name="D_6">"'file://Deserver/design/USER/HOUSING/SIRISH/temp.xls'#$'PRECAST lightconc_II'.$J$20"</definedName>
    <definedName name="D_7">"'file://Deserver/design/USER/HOUSING/SIRISH/temp.xls'#$'PRECAST lightconc_II'.$J$20"</definedName>
    <definedName name="D_8">"'file://Deserver/design/USER/HOUSING/SIRISH/temp.xls'#$'PRECAST lightconc_II'.$J$20"</definedName>
    <definedName name="D_9">"'file://Deserver/design/USER/HOUSING/SIRISH/temp.xls'#$'PRECAST lightconc_II'.$J$20"</definedName>
    <definedName name="D_9_1">"'file://Deserver/design/USER/HOUSING/SIRISH/temp.xls'#$'PRECAST lightconc_II'.$J$20"</definedName>
    <definedName name="D_9_1_1">"'file://Deserver/design/USER/HOUSING/SIRISH/temp.xls'#$'PRECAST lightconc_II'.$J$20"</definedName>
    <definedName name="Date">#REF!</definedName>
    <definedName name="DCU">'[9]ACS(1)'!#REF!</definedName>
    <definedName name="DCU_1">'[9]ACS(1)'!#REF!</definedName>
    <definedName name="DECISION">[10]Sheet2!$B$2:$B$3</definedName>
    <definedName name="DesignPress">#REF!</definedName>
    <definedName name="DesignPress_1">#REF!</definedName>
    <definedName name="dim4_1">#REF!</definedName>
    <definedName name="dim4_1_3">#REF!</definedName>
    <definedName name="dim4_10">#REF!</definedName>
    <definedName name="dim4_11">#REF!</definedName>
    <definedName name="dim4_11_1">#REF!</definedName>
    <definedName name="dim4_14">#REF!</definedName>
    <definedName name="dim4_15">#REF!</definedName>
    <definedName name="dim4_16">#REF!</definedName>
    <definedName name="dim4_17">#REF!</definedName>
    <definedName name="dim4_17_1">#REF!</definedName>
    <definedName name="dim4_18">#REF!</definedName>
    <definedName name="dim4_18_1">#REF!</definedName>
    <definedName name="dim4_19">#REF!</definedName>
    <definedName name="dim4_2">#REF!</definedName>
    <definedName name="dim4_20">#REF!</definedName>
    <definedName name="dim4_21">#REF!</definedName>
    <definedName name="dim4_21_1">#REF!</definedName>
    <definedName name="dim4_26">#REF!</definedName>
    <definedName name="dim4_27">#REF!</definedName>
    <definedName name="dim4_28">#REF!</definedName>
    <definedName name="dim4_29">#REF!</definedName>
    <definedName name="dim4_3">#REF!</definedName>
    <definedName name="dim4_4">#REF!</definedName>
    <definedName name="dim4_4_1">#REF!</definedName>
    <definedName name="dim4_4_1_1">#REF!</definedName>
    <definedName name="dim4_4_1_1_1">#REF!</definedName>
    <definedName name="dim4_4_1_1_1_1">#REF!</definedName>
    <definedName name="dim4_4_1_1_1_1_1">#REF!</definedName>
    <definedName name="dim4_4_18">#REF!</definedName>
    <definedName name="dim4_4_18_1">#REF!</definedName>
    <definedName name="dim4_4_21">#REF!</definedName>
    <definedName name="dim4_5">#REF!</definedName>
    <definedName name="dim4_6">#REF!</definedName>
    <definedName name="dim4_6_1">#REF!</definedName>
    <definedName name="dim4_6_18">#REF!</definedName>
    <definedName name="dim4_6_18_1">#REF!</definedName>
    <definedName name="dim4_6_21">#REF!</definedName>
    <definedName name="dim4_7">#REF!</definedName>
    <definedName name="dim4e">#REF!</definedName>
    <definedName name="dimc">#REF!</definedName>
    <definedName name="DO_11">[11]calcul!$C$3</definedName>
    <definedName name="DocumentName">""</definedName>
    <definedName name="DocumentNumber">""</definedName>
    <definedName name="DP">#REF!</definedName>
    <definedName name="dsdud">#REF!</definedName>
    <definedName name="dsdud_18">#REF!</definedName>
    <definedName name="dsdud_18_1">#REF!</definedName>
    <definedName name="dsdud_21">#REF!</definedName>
    <definedName name="E">'[2]PRECAST lightconc-II'!$K$20</definedName>
    <definedName name="E_10">"'file://Deserver/design/USER/HOUSING/SIRISH/temp.xls'#$'PRECAST lightconc_II'.$K$20"</definedName>
    <definedName name="E_12">"'file://Deserver/design/USER/HOUSING/SIRISH/temp.xls'#$'PRECAST lightconc_II'.$K$20"</definedName>
    <definedName name="E_13">"'file://Deserver/design/USER/HOUSING/SIRISH/temp.xls'#$'PRECAST lightconc_II'.$K$20"</definedName>
    <definedName name="E_14">"'file://Deserver/design/USER/HOUSING/SIRISH/temp.xls'#$'PRECAST lightconc_II'.$K$20"</definedName>
    <definedName name="E_15">"'file://Deserver/design/USER/HOUSING/SIRISH/temp.xls'#$'PRECAST lightconc_II'.$K$20"</definedName>
    <definedName name="E_16">"'file://Deserver/design/USER/HOUSING/SIRISH/temp.xls'#$'PRECAST lightconc_II'.$K$20"</definedName>
    <definedName name="E_17">"'file://Deserver/design/USER/HOUSING/SIRISH/temp.xls'#$'PRECAST lightconc_II'.$K$20"</definedName>
    <definedName name="E_18">"'file://Deserver/design/USER/HOUSING/SIRISH/temp.xls'#$'PRECAST lightconc_II'.$K$20"</definedName>
    <definedName name="E_19">"'file://Deserver/design/USER/HOUSING/SIRISH/temp.xls'#$'PRECAST lightconc_II'.$K$20"</definedName>
    <definedName name="E_20">"'file://Deserver/design/USER/HOUSING/SIRISH/temp.xls'#$'PRECAST lightconc_II'.$K$20"</definedName>
    <definedName name="E_21">"'file://Deserver/design/USER/HOUSING/SIRISH/temp.xls'#$'PRECAST lightconc_II'.$K$20"</definedName>
    <definedName name="E_22">"'file://Deserver/design/USER/HOUSING/SIRISH/temp.xls'#$'PRECAST lightconc_II'.$K$20"</definedName>
    <definedName name="E_23">"'file://Deserver/design/USER/HOUSING/SIRISH/temp.xls'#$'PRECAST lightconc_II'.$K$20"</definedName>
    <definedName name="E_24">"'file://Deserver/design/USER/HOUSING/SIRISH/temp.xls'#$'PRECAST lightconc_II'.$K$20"</definedName>
    <definedName name="E_25">"'file://Deserver/design/USER/HOUSING/SIRISH/temp.xls'#$'PRECAST lightconc_II'.$K$20"</definedName>
    <definedName name="E_26">"'file://Deserver/design/USER/HOUSING/SIRISH/temp.xls'#$'PRECAST lightconc_II'.$K$20"</definedName>
    <definedName name="E_27">"'file://Deserver/design/USER/HOUSING/SIRISH/temp.xls'#$'PRECAST lightconc_II'.$K$20"</definedName>
    <definedName name="E_28">"'file://Deserver/design/USER/HOUSING/SIRISH/temp.xls'#$'PRECAST lightconc_II'.$K$20"</definedName>
    <definedName name="E_6">"'file://Deserver/design/USER/HOUSING/SIRISH/temp.xls'#$'PRECAST lightconc_II'.$K$20"</definedName>
    <definedName name="E_7">"'file://Deserver/design/USER/HOUSING/SIRISH/temp.xls'#$'PRECAST lightconc_II'.$K$20"</definedName>
    <definedName name="E_8">"'file://Deserver/design/USER/HOUSING/SIRISH/temp.xls'#$'PRECAST lightconc_II'.$K$20"</definedName>
    <definedName name="E_9">"'file://Deserver/design/USER/HOUSING/SIRISH/temp.xls'#$'PRECAST lightconc_II'.$K$20"</definedName>
    <definedName name="E_9_1">"'file://Deserver/design/USER/HOUSING/SIRISH/temp.xls'#$'PRECAST lightconc_II'.$K$20"</definedName>
    <definedName name="E_9_1_1">"'file://Deserver/design/USER/HOUSING/SIRISH/temp.xls'#$'PRECAST lightconc_II'.$K$20"</definedName>
    <definedName name="edf">#REF!</definedName>
    <definedName name="egt301d">#REF!</definedName>
    <definedName name="egt330d">#REF!</definedName>
    <definedName name="Ele">"$#REF!.$G$68"</definedName>
    <definedName name="Encoder">[6]CCTV_EST1!#REF!</definedName>
    <definedName name="Encoder_1">[6]CCTV_EST1!#REF!</definedName>
    <definedName name="EngAddress">#REF!</definedName>
    <definedName name="EngAddress_1">#REF!</definedName>
    <definedName name="EngAddress_1_3">#REF!</definedName>
    <definedName name="EngAddress_10">#REF!</definedName>
    <definedName name="EngAddress_10_1">#REF!</definedName>
    <definedName name="EngAddress_10_1_3">#REF!</definedName>
    <definedName name="EngAddress_10_17">#REF!</definedName>
    <definedName name="EngAddress_10_17_3">#REF!</definedName>
    <definedName name="EngAddress_11">#REF!</definedName>
    <definedName name="EngAddress_11_1">#REF!</definedName>
    <definedName name="EngAddress_12">#REF!</definedName>
    <definedName name="EngAddress_12_3">#REF!</definedName>
    <definedName name="EngAddress_13">#REF!</definedName>
    <definedName name="EngAddress_13_3">#REF!</definedName>
    <definedName name="EngAddress_14">#REF!</definedName>
    <definedName name="EngAddress_15">#REF!</definedName>
    <definedName name="EngAddress_15_1">#REF!</definedName>
    <definedName name="EngAddress_15_1_3">#REF!</definedName>
    <definedName name="EngAddress_15_3">#REF!</definedName>
    <definedName name="EngAddress_16">#REF!</definedName>
    <definedName name="EngAddress_16_1">#REF!</definedName>
    <definedName name="EngAddress_16_1_3">#REF!</definedName>
    <definedName name="EngAddress_16_3">#REF!</definedName>
    <definedName name="EngAddress_17">#REF!</definedName>
    <definedName name="EngAddress_17_1">#REF!</definedName>
    <definedName name="EngAddress_17_3">#REF!</definedName>
    <definedName name="EngAddress_18">#REF!</definedName>
    <definedName name="EngAddress_18_1">#REF!</definedName>
    <definedName name="EngAddress_19">#REF!</definedName>
    <definedName name="EngAddress_19_1">#REF!</definedName>
    <definedName name="EngAddress_2">#REF!</definedName>
    <definedName name="EngAddress_20">#REF!</definedName>
    <definedName name="EngAddress_20_1">#REF!</definedName>
    <definedName name="EngAddress_20_1_3">#REF!</definedName>
    <definedName name="EngAddress_21">#REF!</definedName>
    <definedName name="EngAddress_21_1">#REF!</definedName>
    <definedName name="EngAddress_21_1_1">#REF!</definedName>
    <definedName name="EngAddress_21_1_1_3">#REF!</definedName>
    <definedName name="EngAddress_21_1_3">#REF!</definedName>
    <definedName name="EngAddress_22">#REF!</definedName>
    <definedName name="EngAddress_22_3">#REF!</definedName>
    <definedName name="EngAddress_23">#REF!</definedName>
    <definedName name="EngAddress_23_3">#REF!</definedName>
    <definedName name="EngAddress_24">#REF!</definedName>
    <definedName name="EngAddress_24_3">#REF!</definedName>
    <definedName name="EngAddress_25">#REF!</definedName>
    <definedName name="EngAddress_25_3">#REF!</definedName>
    <definedName name="EngAddress_26">#REF!</definedName>
    <definedName name="EngAddress_26_1">#REF!</definedName>
    <definedName name="EngAddress_26_1_3">#REF!</definedName>
    <definedName name="EngAddress_26_3">#REF!</definedName>
    <definedName name="EngAddress_27">#REF!</definedName>
    <definedName name="EngAddress_27_1">#REF!</definedName>
    <definedName name="EngAddress_27_1_3">#REF!</definedName>
    <definedName name="EngAddress_27_3">#REF!</definedName>
    <definedName name="EngAddress_28">#REF!</definedName>
    <definedName name="EngAddress_28_1">#REF!</definedName>
    <definedName name="EngAddress_28_1_3">#REF!</definedName>
    <definedName name="EngAddress_28_3">#REF!</definedName>
    <definedName name="EngAddress_29">#REF!</definedName>
    <definedName name="EngAddress_29_3">#REF!</definedName>
    <definedName name="EngAddress_3">#REF!</definedName>
    <definedName name="EngAddress_4">#REF!</definedName>
    <definedName name="EngAddress_4_1">#REF!</definedName>
    <definedName name="EngAddress_4_1_1">#REF!</definedName>
    <definedName name="EngAddress_4_1_1_1">#REF!</definedName>
    <definedName name="EngAddress_4_1_1_1_1">#REF!</definedName>
    <definedName name="EngAddress_4_1_1_1_1_1">#REF!</definedName>
    <definedName name="EngAddress_4_1_1_1_1_3">#REF!</definedName>
    <definedName name="EngAddress_4_1_1_1_3">#REF!</definedName>
    <definedName name="EngAddress_4_1_1_1_3_1">#REF!</definedName>
    <definedName name="EngAddress_4_1_1_3">#REF!</definedName>
    <definedName name="EngAddress_4_1_17">#REF!</definedName>
    <definedName name="EngAddress_4_1_17_3">#REF!</definedName>
    <definedName name="EngAddress_4_1_28">#REF!</definedName>
    <definedName name="EngAddress_4_1_28_3">#REF!</definedName>
    <definedName name="EngAddress_4_1_6">#REF!</definedName>
    <definedName name="EngAddress_4_1_6_3">#REF!</definedName>
    <definedName name="EngAddress_4_10">#REF!</definedName>
    <definedName name="EngAddress_4_10_3">#REF!</definedName>
    <definedName name="EngAddress_4_12">#REF!</definedName>
    <definedName name="EngAddress_4_12_3">#REF!</definedName>
    <definedName name="EngAddress_4_13">#REF!</definedName>
    <definedName name="EngAddress_4_13_3">#REF!</definedName>
    <definedName name="EngAddress_4_14">#REF!</definedName>
    <definedName name="EngAddress_4_14_3">#REF!</definedName>
    <definedName name="EngAddress_4_15">#REF!</definedName>
    <definedName name="EngAddress_4_15_3">#REF!</definedName>
    <definedName name="EngAddress_4_16">#REF!</definedName>
    <definedName name="EngAddress_4_16_3">#REF!</definedName>
    <definedName name="EngAddress_4_17">#REF!</definedName>
    <definedName name="EngAddress_4_17_3">#REF!</definedName>
    <definedName name="EngAddress_4_18">#REF!</definedName>
    <definedName name="EngAddress_4_18_1">#REF!</definedName>
    <definedName name="EngAddress_4_19">#REF!</definedName>
    <definedName name="EngAddress_4_20">#REF!</definedName>
    <definedName name="EngAddress_4_20_3">#REF!</definedName>
    <definedName name="EngAddress_4_21">#REF!</definedName>
    <definedName name="EngAddress_4_21_1">#REF!</definedName>
    <definedName name="EngAddress_4_21_1_3">#REF!</definedName>
    <definedName name="EngAddress_4_22">#REF!</definedName>
    <definedName name="EngAddress_4_22_3">#REF!</definedName>
    <definedName name="EngAddress_4_23">#REF!</definedName>
    <definedName name="EngAddress_4_23_3">#REF!</definedName>
    <definedName name="EngAddress_4_24">#REF!</definedName>
    <definedName name="EngAddress_4_24_3">#REF!</definedName>
    <definedName name="EngAddress_4_25">#REF!</definedName>
    <definedName name="EngAddress_4_25_3">#REF!</definedName>
    <definedName name="EngAddress_4_26">#REF!</definedName>
    <definedName name="EngAddress_4_26_3">#REF!</definedName>
    <definedName name="EngAddress_4_27">#REF!</definedName>
    <definedName name="EngAddress_4_27_3">#REF!</definedName>
    <definedName name="EngAddress_4_28">#REF!</definedName>
    <definedName name="EngAddress_4_28_3">#REF!</definedName>
    <definedName name="EngAddress_4_6">#REF!</definedName>
    <definedName name="EngAddress_4_6_3">#REF!</definedName>
    <definedName name="EngAddress_4_7">#REF!</definedName>
    <definedName name="EngAddress_4_7_3">#REF!</definedName>
    <definedName name="EngAddress_4_8">#REF!</definedName>
    <definedName name="EngAddress_4_8_3">#REF!</definedName>
    <definedName name="EngAddress_4_9">#REF!</definedName>
    <definedName name="EngAddress_4_9_3">#REF!</definedName>
    <definedName name="EngAddress_5">#REF!</definedName>
    <definedName name="EngAddress_5_17">#REF!</definedName>
    <definedName name="EngAddress_5_17_3">#REF!</definedName>
    <definedName name="EngAddress_5_28">#REF!</definedName>
    <definedName name="EngAddress_5_28_3">#REF!</definedName>
    <definedName name="EngAddress_5_3">#REF!</definedName>
    <definedName name="EngAddress_5_6">#REF!</definedName>
    <definedName name="EngAddress_5_6_3">#REF!</definedName>
    <definedName name="EngAddress_6">#REF!</definedName>
    <definedName name="EngAddress_6_1">#REF!</definedName>
    <definedName name="EngAddress_6_10">#REF!</definedName>
    <definedName name="EngAddress_6_10_3">#REF!</definedName>
    <definedName name="EngAddress_6_12">#REF!</definedName>
    <definedName name="EngAddress_6_12_3">#REF!</definedName>
    <definedName name="EngAddress_6_13">#REF!</definedName>
    <definedName name="EngAddress_6_13_3">#REF!</definedName>
    <definedName name="EngAddress_6_14">#REF!</definedName>
    <definedName name="EngAddress_6_14_3">#REF!</definedName>
    <definedName name="EngAddress_6_15">#REF!</definedName>
    <definedName name="EngAddress_6_15_3">#REF!</definedName>
    <definedName name="EngAddress_6_16">#REF!</definedName>
    <definedName name="EngAddress_6_16_3">#REF!</definedName>
    <definedName name="EngAddress_6_17">#REF!</definedName>
    <definedName name="EngAddress_6_17_3">#REF!</definedName>
    <definedName name="EngAddress_6_18">#REF!</definedName>
    <definedName name="EngAddress_6_18_1">#REF!</definedName>
    <definedName name="EngAddress_6_19">#REF!</definedName>
    <definedName name="EngAddress_6_20">#REF!</definedName>
    <definedName name="EngAddress_6_20_3">#REF!</definedName>
    <definedName name="EngAddress_6_21">#REF!</definedName>
    <definedName name="EngAddress_6_21_1">#REF!</definedName>
    <definedName name="EngAddress_6_21_1_3">#REF!</definedName>
    <definedName name="EngAddress_6_22">#REF!</definedName>
    <definedName name="EngAddress_6_22_3">#REF!</definedName>
    <definedName name="EngAddress_6_23">#REF!</definedName>
    <definedName name="EngAddress_6_23_3">#REF!</definedName>
    <definedName name="EngAddress_6_24">#REF!</definedName>
    <definedName name="EngAddress_6_24_3">#REF!</definedName>
    <definedName name="EngAddress_6_25">#REF!</definedName>
    <definedName name="EngAddress_6_25_3">#REF!</definedName>
    <definedName name="EngAddress_6_26">#REF!</definedName>
    <definedName name="EngAddress_6_26_3">#REF!</definedName>
    <definedName name="EngAddress_6_27">#REF!</definedName>
    <definedName name="EngAddress_6_27_3">#REF!</definedName>
    <definedName name="EngAddress_6_28">#REF!</definedName>
    <definedName name="EngAddress_6_28_3">#REF!</definedName>
    <definedName name="EngAddress_6_6">#REF!</definedName>
    <definedName name="EngAddress_6_6_3">#REF!</definedName>
    <definedName name="EngAddress_6_7">#REF!</definedName>
    <definedName name="EngAddress_6_7_3">#REF!</definedName>
    <definedName name="EngAddress_6_8">#REF!</definedName>
    <definedName name="EngAddress_6_8_3">#REF!</definedName>
    <definedName name="EngAddress_6_9">#REF!</definedName>
    <definedName name="EngAddress_6_9_1">#REF!</definedName>
    <definedName name="EngAddress_6_9_1_1">#REF!</definedName>
    <definedName name="EngAddress_6_9_1_1_3">#REF!</definedName>
    <definedName name="EngAddress_6_9_1_3">#REF!</definedName>
    <definedName name="EngAddress_7">#REF!</definedName>
    <definedName name="EngAddress_8">#REF!</definedName>
    <definedName name="EngAddress_8_3">#REF!</definedName>
    <definedName name="EngAddress_9">#REF!</definedName>
    <definedName name="EngAddress_9_3">#REF!</definedName>
    <definedName name="EngCity">#REF!</definedName>
    <definedName name="EngCity_1">#REF!</definedName>
    <definedName name="EngCity_1_3">#REF!</definedName>
    <definedName name="EngCity_10">#REF!</definedName>
    <definedName name="EngCity_10_1">#REF!</definedName>
    <definedName name="EngCity_10_1_3">#REF!</definedName>
    <definedName name="EngCity_10_17">#REF!</definedName>
    <definedName name="EngCity_10_17_3">#REF!</definedName>
    <definedName name="EngCity_11">#REF!</definedName>
    <definedName name="EngCity_11_1">#REF!</definedName>
    <definedName name="EngCity_12">#REF!</definedName>
    <definedName name="EngCity_12_3">#REF!</definedName>
    <definedName name="EngCity_13">#REF!</definedName>
    <definedName name="EngCity_13_3">#REF!</definedName>
    <definedName name="EngCity_14">#REF!</definedName>
    <definedName name="EngCity_15">#REF!</definedName>
    <definedName name="EngCity_15_1">#REF!</definedName>
    <definedName name="EngCity_15_1_3">#REF!</definedName>
    <definedName name="EngCity_15_3">#REF!</definedName>
    <definedName name="EngCity_16">#REF!</definedName>
    <definedName name="EngCity_16_1">#REF!</definedName>
    <definedName name="EngCity_16_1_3">#REF!</definedName>
    <definedName name="EngCity_16_3">#REF!</definedName>
    <definedName name="EngCity_17">#REF!</definedName>
    <definedName name="EngCity_17_1">#REF!</definedName>
    <definedName name="EngCity_17_3">#REF!</definedName>
    <definedName name="EngCity_18">#REF!</definedName>
    <definedName name="EngCity_18_1">#REF!</definedName>
    <definedName name="EngCity_19">#REF!</definedName>
    <definedName name="EngCity_19_1">#REF!</definedName>
    <definedName name="EngCity_2">#REF!</definedName>
    <definedName name="EngCity_20">#REF!</definedName>
    <definedName name="EngCity_20_1">#REF!</definedName>
    <definedName name="EngCity_20_1_3">#REF!</definedName>
    <definedName name="EngCity_21">#REF!</definedName>
    <definedName name="EngCity_21_1">#REF!</definedName>
    <definedName name="EngCity_21_1_1">#REF!</definedName>
    <definedName name="EngCity_21_1_1_3">#REF!</definedName>
    <definedName name="EngCity_21_1_3">#REF!</definedName>
    <definedName name="EngCity_22">#REF!</definedName>
    <definedName name="EngCity_22_3">#REF!</definedName>
    <definedName name="EngCity_23">#REF!</definedName>
    <definedName name="EngCity_23_3">#REF!</definedName>
    <definedName name="EngCity_24">#REF!</definedName>
    <definedName name="EngCity_24_3">#REF!</definedName>
    <definedName name="EngCity_25">#REF!</definedName>
    <definedName name="EngCity_25_3">#REF!</definedName>
    <definedName name="EngCity_26">#REF!</definedName>
    <definedName name="EngCity_26_1">#REF!</definedName>
    <definedName name="EngCity_26_1_3">#REF!</definedName>
    <definedName name="EngCity_26_3">#REF!</definedName>
    <definedName name="EngCity_27">#REF!</definedName>
    <definedName name="EngCity_27_1">#REF!</definedName>
    <definedName name="EngCity_27_1_3">#REF!</definedName>
    <definedName name="EngCity_27_3">#REF!</definedName>
    <definedName name="EngCity_28">#REF!</definedName>
    <definedName name="EngCity_28_1">#REF!</definedName>
    <definedName name="EngCity_28_1_3">#REF!</definedName>
    <definedName name="EngCity_28_3">#REF!</definedName>
    <definedName name="EngCity_29">#REF!</definedName>
    <definedName name="EngCity_29_3">#REF!</definedName>
    <definedName name="EngCity_3">#REF!</definedName>
    <definedName name="EngCity_4">#REF!</definedName>
    <definedName name="EngCity_4_1">#REF!</definedName>
    <definedName name="EngCity_4_1_1">#REF!</definedName>
    <definedName name="EngCity_4_1_1_1">#REF!</definedName>
    <definedName name="EngCity_4_1_1_1_1">#REF!</definedName>
    <definedName name="EngCity_4_1_1_1_1_1">#REF!</definedName>
    <definedName name="EngCity_4_1_1_1_1_3">#REF!</definedName>
    <definedName name="EngCity_4_1_1_1_3">#REF!</definedName>
    <definedName name="EngCity_4_1_1_1_3_1">#REF!</definedName>
    <definedName name="EngCity_4_1_1_3">#REF!</definedName>
    <definedName name="EngCity_4_1_17">#REF!</definedName>
    <definedName name="EngCity_4_1_17_3">#REF!</definedName>
    <definedName name="EngCity_4_1_28">#REF!</definedName>
    <definedName name="EngCity_4_1_28_3">#REF!</definedName>
    <definedName name="EngCity_4_1_6">#REF!</definedName>
    <definedName name="EngCity_4_1_6_3">#REF!</definedName>
    <definedName name="EngCity_4_10">#REF!</definedName>
    <definedName name="EngCity_4_10_3">#REF!</definedName>
    <definedName name="EngCity_4_12">#REF!</definedName>
    <definedName name="EngCity_4_12_3">#REF!</definedName>
    <definedName name="EngCity_4_13">#REF!</definedName>
    <definedName name="EngCity_4_13_3">#REF!</definedName>
    <definedName name="EngCity_4_14">#REF!</definedName>
    <definedName name="EngCity_4_14_3">#REF!</definedName>
    <definedName name="EngCity_4_15">#REF!</definedName>
    <definedName name="EngCity_4_15_3">#REF!</definedName>
    <definedName name="EngCity_4_16">#REF!</definedName>
    <definedName name="EngCity_4_16_3">#REF!</definedName>
    <definedName name="EngCity_4_17">#REF!</definedName>
    <definedName name="EngCity_4_17_3">#REF!</definedName>
    <definedName name="EngCity_4_18">#REF!</definedName>
    <definedName name="EngCity_4_18_1">#REF!</definedName>
    <definedName name="EngCity_4_19">#REF!</definedName>
    <definedName name="EngCity_4_20">#REF!</definedName>
    <definedName name="EngCity_4_20_3">#REF!</definedName>
    <definedName name="EngCity_4_21">#REF!</definedName>
    <definedName name="EngCity_4_21_1">#REF!</definedName>
    <definedName name="EngCity_4_21_1_3">#REF!</definedName>
    <definedName name="EngCity_4_22">#REF!</definedName>
    <definedName name="EngCity_4_22_3">#REF!</definedName>
    <definedName name="EngCity_4_23">#REF!</definedName>
    <definedName name="EngCity_4_23_3">#REF!</definedName>
    <definedName name="EngCity_4_24">#REF!</definedName>
    <definedName name="EngCity_4_24_3">#REF!</definedName>
    <definedName name="EngCity_4_25">#REF!</definedName>
    <definedName name="EngCity_4_25_3">#REF!</definedName>
    <definedName name="EngCity_4_26">#REF!</definedName>
    <definedName name="EngCity_4_26_3">#REF!</definedName>
    <definedName name="EngCity_4_27">#REF!</definedName>
    <definedName name="EngCity_4_27_3">#REF!</definedName>
    <definedName name="EngCity_4_28">#REF!</definedName>
    <definedName name="EngCity_4_28_3">#REF!</definedName>
    <definedName name="EngCity_4_6">#REF!</definedName>
    <definedName name="EngCity_4_6_3">#REF!</definedName>
    <definedName name="EngCity_4_7">#REF!</definedName>
    <definedName name="EngCity_4_7_3">#REF!</definedName>
    <definedName name="EngCity_4_8">#REF!</definedName>
    <definedName name="EngCity_4_8_3">#REF!</definedName>
    <definedName name="EngCity_4_9">#REF!</definedName>
    <definedName name="EngCity_4_9_3">#REF!</definedName>
    <definedName name="EngCity_5">#REF!</definedName>
    <definedName name="EngCity_5_17">#REF!</definedName>
    <definedName name="EngCity_5_17_3">#REF!</definedName>
    <definedName name="EngCity_5_28">#REF!</definedName>
    <definedName name="EngCity_5_28_3">#REF!</definedName>
    <definedName name="EngCity_5_3">#REF!</definedName>
    <definedName name="EngCity_5_6">#REF!</definedName>
    <definedName name="EngCity_5_6_3">#REF!</definedName>
    <definedName name="EngCity_6">#REF!</definedName>
    <definedName name="EngCity_6_1">#REF!</definedName>
    <definedName name="EngCity_6_10">#REF!</definedName>
    <definedName name="EngCity_6_10_3">#REF!</definedName>
    <definedName name="EngCity_6_12">#REF!</definedName>
    <definedName name="EngCity_6_12_3">#REF!</definedName>
    <definedName name="EngCity_6_13">#REF!</definedName>
    <definedName name="EngCity_6_13_3">#REF!</definedName>
    <definedName name="EngCity_6_14">#REF!</definedName>
    <definedName name="EngCity_6_14_3">#REF!</definedName>
    <definedName name="EngCity_6_15">#REF!</definedName>
    <definedName name="EngCity_6_15_3">#REF!</definedName>
    <definedName name="EngCity_6_16">#REF!</definedName>
    <definedName name="EngCity_6_16_3">#REF!</definedName>
    <definedName name="EngCity_6_17">#REF!</definedName>
    <definedName name="EngCity_6_17_3">#REF!</definedName>
    <definedName name="EngCity_6_18">#REF!</definedName>
    <definedName name="EngCity_6_18_1">#REF!</definedName>
    <definedName name="EngCity_6_19">#REF!</definedName>
    <definedName name="EngCity_6_20">#REF!</definedName>
    <definedName name="EngCity_6_20_3">#REF!</definedName>
    <definedName name="EngCity_6_21">#REF!</definedName>
    <definedName name="EngCity_6_21_1">#REF!</definedName>
    <definedName name="EngCity_6_21_1_3">#REF!</definedName>
    <definedName name="EngCity_6_22">#REF!</definedName>
    <definedName name="EngCity_6_22_3">#REF!</definedName>
    <definedName name="EngCity_6_23">#REF!</definedName>
    <definedName name="EngCity_6_23_3">#REF!</definedName>
    <definedName name="EngCity_6_24">#REF!</definedName>
    <definedName name="EngCity_6_24_3">#REF!</definedName>
    <definedName name="EngCity_6_25">#REF!</definedName>
    <definedName name="EngCity_6_25_3">#REF!</definedName>
    <definedName name="EngCity_6_26">#REF!</definedName>
    <definedName name="EngCity_6_26_3">#REF!</definedName>
    <definedName name="EngCity_6_27">#REF!</definedName>
    <definedName name="EngCity_6_27_3">#REF!</definedName>
    <definedName name="EngCity_6_28">#REF!</definedName>
    <definedName name="EngCity_6_28_3">#REF!</definedName>
    <definedName name="EngCity_6_6">#REF!</definedName>
    <definedName name="EngCity_6_6_3">#REF!</definedName>
    <definedName name="EngCity_6_7">#REF!</definedName>
    <definedName name="EngCity_6_7_3">#REF!</definedName>
    <definedName name="EngCity_6_8">#REF!</definedName>
    <definedName name="EngCity_6_8_3">#REF!</definedName>
    <definedName name="EngCity_6_9">#REF!</definedName>
    <definedName name="EngCity_6_9_1">#REF!</definedName>
    <definedName name="EngCity_6_9_1_1">#REF!</definedName>
    <definedName name="EngCity_6_9_1_1_3">#REF!</definedName>
    <definedName name="EngCity_6_9_1_3">#REF!</definedName>
    <definedName name="EngCity_7">#REF!</definedName>
    <definedName name="EngCity_8">#REF!</definedName>
    <definedName name="EngCity_8_3">#REF!</definedName>
    <definedName name="EngCity_9">#REF!</definedName>
    <definedName name="EngCity_9_3">#REF!</definedName>
    <definedName name="EngName">#REF!</definedName>
    <definedName name="EngName_1">#REF!</definedName>
    <definedName name="EngName_1_3">#REF!</definedName>
    <definedName name="EngName_10">#REF!</definedName>
    <definedName name="EngName_10_1">#REF!</definedName>
    <definedName name="EngName_10_1_3">#REF!</definedName>
    <definedName name="EngName_10_17">#REF!</definedName>
    <definedName name="EngName_10_17_3">#REF!</definedName>
    <definedName name="EngName_11">#REF!</definedName>
    <definedName name="EngName_11_1">#REF!</definedName>
    <definedName name="EngName_12">#REF!</definedName>
    <definedName name="EngName_12_3">#REF!</definedName>
    <definedName name="EngName_13">#REF!</definedName>
    <definedName name="EngName_13_3">#REF!</definedName>
    <definedName name="EngName_14">#REF!</definedName>
    <definedName name="EngName_15">#REF!</definedName>
    <definedName name="EngName_15_1">#REF!</definedName>
    <definedName name="EngName_15_1_3">#REF!</definedName>
    <definedName name="EngName_15_3">#REF!</definedName>
    <definedName name="EngName_16">#REF!</definedName>
    <definedName name="EngName_16_1">#REF!</definedName>
    <definedName name="EngName_16_1_3">#REF!</definedName>
    <definedName name="EngName_16_3">#REF!</definedName>
    <definedName name="EngName_17">#REF!</definedName>
    <definedName name="EngName_17_1">#REF!</definedName>
    <definedName name="EngName_17_3">#REF!</definedName>
    <definedName name="EngName_18">#REF!</definedName>
    <definedName name="EngName_18_1">#REF!</definedName>
    <definedName name="EngName_19">#REF!</definedName>
    <definedName name="EngName_19_1">#REF!</definedName>
    <definedName name="EngName_2">#REF!</definedName>
    <definedName name="EngName_20">#REF!</definedName>
    <definedName name="EngName_20_1">#REF!</definedName>
    <definedName name="EngName_20_1_3">#REF!</definedName>
    <definedName name="EngName_21">#REF!</definedName>
    <definedName name="EngName_21_1">#REF!</definedName>
    <definedName name="EngName_21_1_1">#REF!</definedName>
    <definedName name="EngName_21_1_1_3">#REF!</definedName>
    <definedName name="EngName_21_1_3">#REF!</definedName>
    <definedName name="EngName_22">#REF!</definedName>
    <definedName name="EngName_22_3">#REF!</definedName>
    <definedName name="EngName_23">#REF!</definedName>
    <definedName name="EngName_23_3">#REF!</definedName>
    <definedName name="EngName_24">#REF!</definedName>
    <definedName name="EngName_24_3">#REF!</definedName>
    <definedName name="EngName_25">#REF!</definedName>
    <definedName name="EngName_25_3">#REF!</definedName>
    <definedName name="EngName_26">#REF!</definedName>
    <definedName name="EngName_26_1">#REF!</definedName>
    <definedName name="EngName_26_1_3">#REF!</definedName>
    <definedName name="EngName_26_3">#REF!</definedName>
    <definedName name="EngName_27">#REF!</definedName>
    <definedName name="EngName_27_1">#REF!</definedName>
    <definedName name="EngName_27_1_3">#REF!</definedName>
    <definedName name="EngName_27_3">#REF!</definedName>
    <definedName name="EngName_28">#REF!</definedName>
    <definedName name="EngName_28_1">#REF!</definedName>
    <definedName name="EngName_28_1_3">#REF!</definedName>
    <definedName name="EngName_28_3">#REF!</definedName>
    <definedName name="EngName_29">#REF!</definedName>
    <definedName name="EngName_29_3">#REF!</definedName>
    <definedName name="EngName_3">#REF!</definedName>
    <definedName name="EngName_4">#REF!</definedName>
    <definedName name="EngName_4_1">#REF!</definedName>
    <definedName name="EngName_4_1_1">#REF!</definedName>
    <definedName name="EngName_4_1_1_1">#REF!</definedName>
    <definedName name="EngName_4_1_1_1_1">#REF!</definedName>
    <definedName name="EngName_4_1_1_1_1_1">#REF!</definedName>
    <definedName name="EngName_4_1_1_1_1_3">#REF!</definedName>
    <definedName name="EngName_4_1_1_1_3">#REF!</definedName>
    <definedName name="EngName_4_1_1_1_3_1">#REF!</definedName>
    <definedName name="EngName_4_1_1_3">#REF!</definedName>
    <definedName name="EngName_4_1_17">#REF!</definedName>
    <definedName name="EngName_4_1_17_3">#REF!</definedName>
    <definedName name="EngName_4_1_28">#REF!</definedName>
    <definedName name="EngName_4_1_28_3">#REF!</definedName>
    <definedName name="EngName_4_1_6">#REF!</definedName>
    <definedName name="EngName_4_1_6_3">#REF!</definedName>
    <definedName name="EngName_4_10">#REF!</definedName>
    <definedName name="EngName_4_10_3">#REF!</definedName>
    <definedName name="EngName_4_12">#REF!</definedName>
    <definedName name="EngName_4_12_3">#REF!</definedName>
    <definedName name="EngName_4_13">#REF!</definedName>
    <definedName name="EngName_4_13_3">#REF!</definedName>
    <definedName name="EngName_4_14">#REF!</definedName>
    <definedName name="EngName_4_14_3">#REF!</definedName>
    <definedName name="EngName_4_15">#REF!</definedName>
    <definedName name="EngName_4_15_3">#REF!</definedName>
    <definedName name="EngName_4_16">#REF!</definedName>
    <definedName name="EngName_4_16_3">#REF!</definedName>
    <definedName name="EngName_4_17">#REF!</definedName>
    <definedName name="EngName_4_17_3">#REF!</definedName>
    <definedName name="EngName_4_18">#REF!</definedName>
    <definedName name="EngName_4_18_1">#REF!</definedName>
    <definedName name="EngName_4_19">#REF!</definedName>
    <definedName name="EngName_4_20">#REF!</definedName>
    <definedName name="EngName_4_20_3">#REF!</definedName>
    <definedName name="EngName_4_21">#REF!</definedName>
    <definedName name="EngName_4_21_1">#REF!</definedName>
    <definedName name="EngName_4_21_1_3">#REF!</definedName>
    <definedName name="EngName_4_22">#REF!</definedName>
    <definedName name="EngName_4_22_3">#REF!</definedName>
    <definedName name="EngName_4_23">#REF!</definedName>
    <definedName name="EngName_4_23_3">#REF!</definedName>
    <definedName name="EngName_4_24">#REF!</definedName>
    <definedName name="EngName_4_24_3">#REF!</definedName>
    <definedName name="EngName_4_25">#REF!</definedName>
    <definedName name="EngName_4_25_3">#REF!</definedName>
    <definedName name="EngName_4_26">#REF!</definedName>
    <definedName name="EngName_4_26_3">#REF!</definedName>
    <definedName name="EngName_4_27">#REF!</definedName>
    <definedName name="EngName_4_27_3">#REF!</definedName>
    <definedName name="EngName_4_28">#REF!</definedName>
    <definedName name="EngName_4_28_3">#REF!</definedName>
    <definedName name="EngName_4_6">#REF!</definedName>
    <definedName name="EngName_4_6_3">#REF!</definedName>
    <definedName name="EngName_4_7">#REF!</definedName>
    <definedName name="EngName_4_7_3">#REF!</definedName>
    <definedName name="EngName_4_8">#REF!</definedName>
    <definedName name="EngName_4_8_3">#REF!</definedName>
    <definedName name="EngName_4_9">#REF!</definedName>
    <definedName name="EngName_4_9_3">#REF!</definedName>
    <definedName name="EngName_5">#REF!</definedName>
    <definedName name="EngName_5_17">#REF!</definedName>
    <definedName name="EngName_5_17_3">#REF!</definedName>
    <definedName name="EngName_5_28">#REF!</definedName>
    <definedName name="EngName_5_28_3">#REF!</definedName>
    <definedName name="EngName_5_3">#REF!</definedName>
    <definedName name="EngName_5_6">#REF!</definedName>
    <definedName name="EngName_5_6_3">#REF!</definedName>
    <definedName name="EngName_6">#REF!</definedName>
    <definedName name="EngName_6_1">#REF!</definedName>
    <definedName name="EngName_6_10">#REF!</definedName>
    <definedName name="EngName_6_10_3">#REF!</definedName>
    <definedName name="EngName_6_12">#REF!</definedName>
    <definedName name="EngName_6_12_3">#REF!</definedName>
    <definedName name="EngName_6_13">#REF!</definedName>
    <definedName name="EngName_6_13_3">#REF!</definedName>
    <definedName name="EngName_6_14">#REF!</definedName>
    <definedName name="EngName_6_14_3">#REF!</definedName>
    <definedName name="EngName_6_15">#REF!</definedName>
    <definedName name="EngName_6_15_3">#REF!</definedName>
    <definedName name="EngName_6_16">#REF!</definedName>
    <definedName name="EngName_6_16_3">#REF!</definedName>
    <definedName name="EngName_6_17">#REF!</definedName>
    <definedName name="EngName_6_17_3">#REF!</definedName>
    <definedName name="EngName_6_18">#REF!</definedName>
    <definedName name="EngName_6_18_1">#REF!</definedName>
    <definedName name="EngName_6_19">#REF!</definedName>
    <definedName name="EngName_6_20">#REF!</definedName>
    <definedName name="EngName_6_20_3">#REF!</definedName>
    <definedName name="EngName_6_21">#REF!</definedName>
    <definedName name="EngName_6_21_1">#REF!</definedName>
    <definedName name="EngName_6_21_1_3">#REF!</definedName>
    <definedName name="EngName_6_22">#REF!</definedName>
    <definedName name="EngName_6_22_3">#REF!</definedName>
    <definedName name="EngName_6_23">#REF!</definedName>
    <definedName name="EngName_6_23_3">#REF!</definedName>
    <definedName name="EngName_6_24">#REF!</definedName>
    <definedName name="EngName_6_24_3">#REF!</definedName>
    <definedName name="EngName_6_25">#REF!</definedName>
    <definedName name="EngName_6_25_3">#REF!</definedName>
    <definedName name="EngName_6_26">#REF!</definedName>
    <definedName name="EngName_6_26_3">#REF!</definedName>
    <definedName name="EngName_6_27">#REF!</definedName>
    <definedName name="EngName_6_27_3">#REF!</definedName>
    <definedName name="EngName_6_28">#REF!</definedName>
    <definedName name="EngName_6_28_3">#REF!</definedName>
    <definedName name="EngName_6_6">#REF!</definedName>
    <definedName name="EngName_6_6_3">#REF!</definedName>
    <definedName name="EngName_6_7">#REF!</definedName>
    <definedName name="EngName_6_7_3">#REF!</definedName>
    <definedName name="EngName_6_8">#REF!</definedName>
    <definedName name="EngName_6_8_3">#REF!</definedName>
    <definedName name="EngName_6_9">#REF!</definedName>
    <definedName name="EngName_6_9_1">#REF!</definedName>
    <definedName name="EngName_6_9_1_1">#REF!</definedName>
    <definedName name="EngName_6_9_1_1_3">#REF!</definedName>
    <definedName name="EngName_6_9_1_3">#REF!</definedName>
    <definedName name="EngName_7">#REF!</definedName>
    <definedName name="EngName_8">#REF!</definedName>
    <definedName name="EngName_8_3">#REF!</definedName>
    <definedName name="EngName_9">#REF!</definedName>
    <definedName name="EngName_9_3">#REF!</definedName>
    <definedName name="EngPostal">#REF!</definedName>
    <definedName name="EngPostal_1">#REF!</definedName>
    <definedName name="EngPostal_1_3">#REF!</definedName>
    <definedName name="EngPostal_10">#REF!</definedName>
    <definedName name="EngPostal_10_1">#REF!</definedName>
    <definedName name="EngPostal_10_1_3">#REF!</definedName>
    <definedName name="EngPostal_10_17">#REF!</definedName>
    <definedName name="EngPostal_10_17_3">#REF!</definedName>
    <definedName name="EngPostal_11">#REF!</definedName>
    <definedName name="EngPostal_11_1">#REF!</definedName>
    <definedName name="EngPostal_12">#REF!</definedName>
    <definedName name="EngPostal_12_3">#REF!</definedName>
    <definedName name="EngPostal_13">#REF!</definedName>
    <definedName name="EngPostal_13_3">#REF!</definedName>
    <definedName name="EngPostal_14">#REF!</definedName>
    <definedName name="EngPostal_15">#REF!</definedName>
    <definedName name="EngPostal_15_1">#REF!</definedName>
    <definedName name="EngPostal_15_1_3">#REF!</definedName>
    <definedName name="EngPostal_15_3">#REF!</definedName>
    <definedName name="EngPostal_16">#REF!</definedName>
    <definedName name="EngPostal_16_1">#REF!</definedName>
    <definedName name="EngPostal_16_1_3">#REF!</definedName>
    <definedName name="EngPostal_16_3">#REF!</definedName>
    <definedName name="EngPostal_17">#REF!</definedName>
    <definedName name="EngPostal_17_1">#REF!</definedName>
    <definedName name="EngPostal_17_3">#REF!</definedName>
    <definedName name="EngPostal_18">#REF!</definedName>
    <definedName name="EngPostal_18_1">#REF!</definedName>
    <definedName name="EngPostal_19">#REF!</definedName>
    <definedName name="EngPostal_19_1">#REF!</definedName>
    <definedName name="EngPostal_2">#REF!</definedName>
    <definedName name="EngPostal_20">#REF!</definedName>
    <definedName name="EngPostal_20_1">#REF!</definedName>
    <definedName name="EngPostal_20_1_3">#REF!</definedName>
    <definedName name="EngPostal_21">#REF!</definedName>
    <definedName name="EngPostal_21_1">#REF!</definedName>
    <definedName name="EngPostal_21_1_1">#REF!</definedName>
    <definedName name="EngPostal_21_1_1_3">#REF!</definedName>
    <definedName name="EngPostal_21_1_3">#REF!</definedName>
    <definedName name="EngPostal_22">#REF!</definedName>
    <definedName name="EngPostal_22_3">#REF!</definedName>
    <definedName name="EngPostal_23">#REF!</definedName>
    <definedName name="EngPostal_23_3">#REF!</definedName>
    <definedName name="EngPostal_24">#REF!</definedName>
    <definedName name="EngPostal_24_3">#REF!</definedName>
    <definedName name="EngPostal_25">#REF!</definedName>
    <definedName name="EngPostal_25_3">#REF!</definedName>
    <definedName name="EngPostal_26">#REF!</definedName>
    <definedName name="EngPostal_26_1">#REF!</definedName>
    <definedName name="EngPostal_26_1_3">#REF!</definedName>
    <definedName name="EngPostal_26_3">#REF!</definedName>
    <definedName name="EngPostal_27">#REF!</definedName>
    <definedName name="EngPostal_27_1">#REF!</definedName>
    <definedName name="EngPostal_27_1_3">#REF!</definedName>
    <definedName name="EngPostal_27_3">#REF!</definedName>
    <definedName name="EngPostal_28">#REF!</definedName>
    <definedName name="EngPostal_28_1">#REF!</definedName>
    <definedName name="EngPostal_28_1_3">#REF!</definedName>
    <definedName name="EngPostal_28_3">#REF!</definedName>
    <definedName name="EngPostal_29">#REF!</definedName>
    <definedName name="EngPostal_29_3">#REF!</definedName>
    <definedName name="EngPostal_3">#REF!</definedName>
    <definedName name="EngPostal_4">#REF!</definedName>
    <definedName name="EngPostal_4_1">#REF!</definedName>
    <definedName name="EngPostal_4_1_1">#REF!</definedName>
    <definedName name="EngPostal_4_1_1_1">#REF!</definedName>
    <definedName name="EngPostal_4_1_1_1_1">#REF!</definedName>
    <definedName name="EngPostal_4_1_1_1_1_1">#REF!</definedName>
    <definedName name="EngPostal_4_1_1_1_1_3">#REF!</definedName>
    <definedName name="EngPostal_4_1_1_1_3">#REF!</definedName>
    <definedName name="EngPostal_4_1_1_1_3_1">#REF!</definedName>
    <definedName name="EngPostal_4_1_1_3">#REF!</definedName>
    <definedName name="EngPostal_4_1_17">#REF!</definedName>
    <definedName name="EngPostal_4_1_17_3">#REF!</definedName>
    <definedName name="EngPostal_4_1_28">#REF!</definedName>
    <definedName name="EngPostal_4_1_28_3">#REF!</definedName>
    <definedName name="EngPostal_4_1_6">#REF!</definedName>
    <definedName name="EngPostal_4_1_6_3">#REF!</definedName>
    <definedName name="EngPostal_4_10">#REF!</definedName>
    <definedName name="EngPostal_4_10_3">#REF!</definedName>
    <definedName name="EngPostal_4_12">#REF!</definedName>
    <definedName name="EngPostal_4_12_3">#REF!</definedName>
    <definedName name="EngPostal_4_13">#REF!</definedName>
    <definedName name="EngPostal_4_13_3">#REF!</definedName>
    <definedName name="EngPostal_4_14">#REF!</definedName>
    <definedName name="EngPostal_4_14_3">#REF!</definedName>
    <definedName name="EngPostal_4_15">#REF!</definedName>
    <definedName name="EngPostal_4_15_3">#REF!</definedName>
    <definedName name="EngPostal_4_16">#REF!</definedName>
    <definedName name="EngPostal_4_16_3">#REF!</definedName>
    <definedName name="EngPostal_4_17">#REF!</definedName>
    <definedName name="EngPostal_4_17_3">#REF!</definedName>
    <definedName name="EngPostal_4_18">#REF!</definedName>
    <definedName name="EngPostal_4_18_1">#REF!</definedName>
    <definedName name="EngPostal_4_19">#REF!</definedName>
    <definedName name="EngPostal_4_20">#REF!</definedName>
    <definedName name="EngPostal_4_20_3">#REF!</definedName>
    <definedName name="EngPostal_4_21">#REF!</definedName>
    <definedName name="EngPostal_4_21_1">#REF!</definedName>
    <definedName name="EngPostal_4_21_1_3">#REF!</definedName>
    <definedName name="EngPostal_4_22">#REF!</definedName>
    <definedName name="EngPostal_4_22_3">#REF!</definedName>
    <definedName name="EngPostal_4_23">#REF!</definedName>
    <definedName name="EngPostal_4_23_3">#REF!</definedName>
    <definedName name="EngPostal_4_24">#REF!</definedName>
    <definedName name="EngPostal_4_24_3">#REF!</definedName>
    <definedName name="EngPostal_4_25">#REF!</definedName>
    <definedName name="EngPostal_4_25_3">#REF!</definedName>
    <definedName name="EngPostal_4_26">#REF!</definedName>
    <definedName name="EngPostal_4_26_3">#REF!</definedName>
    <definedName name="EngPostal_4_27">#REF!</definedName>
    <definedName name="EngPostal_4_27_3">#REF!</definedName>
    <definedName name="EngPostal_4_28">#REF!</definedName>
    <definedName name="EngPostal_4_28_3">#REF!</definedName>
    <definedName name="EngPostal_4_6">#REF!</definedName>
    <definedName name="EngPostal_4_6_3">#REF!</definedName>
    <definedName name="EngPostal_4_7">#REF!</definedName>
    <definedName name="EngPostal_4_7_3">#REF!</definedName>
    <definedName name="EngPostal_4_8">#REF!</definedName>
    <definedName name="EngPostal_4_8_3">#REF!</definedName>
    <definedName name="EngPostal_4_9">#REF!</definedName>
    <definedName name="EngPostal_4_9_3">#REF!</definedName>
    <definedName name="EngPostal_5">#REF!</definedName>
    <definedName name="EngPostal_5_17">#REF!</definedName>
    <definedName name="EngPostal_5_17_3">#REF!</definedName>
    <definedName name="EngPostal_5_28">#REF!</definedName>
    <definedName name="EngPostal_5_28_3">#REF!</definedName>
    <definedName name="EngPostal_5_3">#REF!</definedName>
    <definedName name="EngPostal_5_6">#REF!</definedName>
    <definedName name="EngPostal_5_6_3">#REF!</definedName>
    <definedName name="EngPostal_6">#REF!</definedName>
    <definedName name="EngPostal_6_1">#REF!</definedName>
    <definedName name="EngPostal_6_10">#REF!</definedName>
    <definedName name="EngPostal_6_10_3">#REF!</definedName>
    <definedName name="EngPostal_6_12">#REF!</definedName>
    <definedName name="EngPostal_6_12_3">#REF!</definedName>
    <definedName name="EngPostal_6_13">#REF!</definedName>
    <definedName name="EngPostal_6_13_3">#REF!</definedName>
    <definedName name="EngPostal_6_14">#REF!</definedName>
    <definedName name="EngPostal_6_14_3">#REF!</definedName>
    <definedName name="EngPostal_6_15">#REF!</definedName>
    <definedName name="EngPostal_6_15_3">#REF!</definedName>
    <definedName name="EngPostal_6_16">#REF!</definedName>
    <definedName name="EngPostal_6_16_3">#REF!</definedName>
    <definedName name="EngPostal_6_17">#REF!</definedName>
    <definedName name="EngPostal_6_17_3">#REF!</definedName>
    <definedName name="EngPostal_6_18">#REF!</definedName>
    <definedName name="EngPostal_6_18_1">#REF!</definedName>
    <definedName name="EngPostal_6_19">#REF!</definedName>
    <definedName name="EngPostal_6_20">#REF!</definedName>
    <definedName name="EngPostal_6_20_3">#REF!</definedName>
    <definedName name="EngPostal_6_21">#REF!</definedName>
    <definedName name="EngPostal_6_21_1">#REF!</definedName>
    <definedName name="EngPostal_6_21_1_3">#REF!</definedName>
    <definedName name="EngPostal_6_22">#REF!</definedName>
    <definedName name="EngPostal_6_22_3">#REF!</definedName>
    <definedName name="EngPostal_6_23">#REF!</definedName>
    <definedName name="EngPostal_6_23_3">#REF!</definedName>
    <definedName name="EngPostal_6_24">#REF!</definedName>
    <definedName name="EngPostal_6_24_3">#REF!</definedName>
    <definedName name="EngPostal_6_25">#REF!</definedName>
    <definedName name="EngPostal_6_25_3">#REF!</definedName>
    <definedName name="EngPostal_6_26">#REF!</definedName>
    <definedName name="EngPostal_6_26_3">#REF!</definedName>
    <definedName name="EngPostal_6_27">#REF!</definedName>
    <definedName name="EngPostal_6_27_3">#REF!</definedName>
    <definedName name="EngPostal_6_28">#REF!</definedName>
    <definedName name="EngPostal_6_28_3">#REF!</definedName>
    <definedName name="EngPostal_6_6">#REF!</definedName>
    <definedName name="EngPostal_6_6_3">#REF!</definedName>
    <definedName name="EngPostal_6_7">#REF!</definedName>
    <definedName name="EngPostal_6_7_3">#REF!</definedName>
    <definedName name="EngPostal_6_8">#REF!</definedName>
    <definedName name="EngPostal_6_8_3">#REF!</definedName>
    <definedName name="EngPostal_6_9">#REF!</definedName>
    <definedName name="EngPostal_6_9_1">#REF!</definedName>
    <definedName name="EngPostal_6_9_1_1">#REF!</definedName>
    <definedName name="EngPostal_6_9_1_1_3">#REF!</definedName>
    <definedName name="EngPostal_6_9_1_3">#REF!</definedName>
    <definedName name="EngPostal_7">#REF!</definedName>
    <definedName name="EngPostal_8">#REF!</definedName>
    <definedName name="EngPostal_8_3">#REF!</definedName>
    <definedName name="EngPostal_9">#REF!</definedName>
    <definedName name="EngPostal_9_3">#REF!</definedName>
    <definedName name="EngPrio">#REF!</definedName>
    <definedName name="EngPrio_1">#REF!</definedName>
    <definedName name="EngPrio_1_3">#REF!</definedName>
    <definedName name="EngPrio_10">#REF!</definedName>
    <definedName name="EngPrio_10_1">#REF!</definedName>
    <definedName name="EngPrio_10_1_3">#REF!</definedName>
    <definedName name="EngPrio_10_17">#REF!</definedName>
    <definedName name="EngPrio_10_17_3">#REF!</definedName>
    <definedName name="EngPrio_11">#REF!</definedName>
    <definedName name="EngPrio_11_1">#REF!</definedName>
    <definedName name="EngPrio_12">#REF!</definedName>
    <definedName name="EngPrio_12_3">#REF!</definedName>
    <definedName name="EngPrio_13">#REF!</definedName>
    <definedName name="EngPrio_13_3">#REF!</definedName>
    <definedName name="EngPrio_14">#REF!</definedName>
    <definedName name="EngPrio_15">#REF!</definedName>
    <definedName name="EngPrio_15_1">#REF!</definedName>
    <definedName name="EngPrio_15_1_3">#REF!</definedName>
    <definedName name="EngPrio_15_3">#REF!</definedName>
    <definedName name="EngPrio_16">#REF!</definedName>
    <definedName name="EngPrio_16_1">#REF!</definedName>
    <definedName name="EngPrio_16_1_3">#REF!</definedName>
    <definedName name="EngPrio_16_3">#REF!</definedName>
    <definedName name="EngPrio_17">#REF!</definedName>
    <definedName name="EngPrio_17_1">#REF!</definedName>
    <definedName name="EngPrio_17_3">#REF!</definedName>
    <definedName name="EngPrio_18">#REF!</definedName>
    <definedName name="EngPrio_18_1">#REF!</definedName>
    <definedName name="EngPrio_19">#REF!</definedName>
    <definedName name="EngPrio_19_1">#REF!</definedName>
    <definedName name="EngPrio_2">#REF!</definedName>
    <definedName name="EngPrio_20">#REF!</definedName>
    <definedName name="EngPrio_20_1">#REF!</definedName>
    <definedName name="EngPrio_20_1_3">#REF!</definedName>
    <definedName name="EngPrio_21">#REF!</definedName>
    <definedName name="EngPrio_21_1">#REF!</definedName>
    <definedName name="EngPrio_21_1_1">#REF!</definedName>
    <definedName name="EngPrio_21_1_1_3">#REF!</definedName>
    <definedName name="EngPrio_21_1_3">#REF!</definedName>
    <definedName name="EngPrio_22">#REF!</definedName>
    <definedName name="EngPrio_22_3">#REF!</definedName>
    <definedName name="EngPrio_23">#REF!</definedName>
    <definedName name="EngPrio_23_3">#REF!</definedName>
    <definedName name="EngPrio_24">#REF!</definedName>
    <definedName name="EngPrio_24_3">#REF!</definedName>
    <definedName name="EngPrio_25">#REF!</definedName>
    <definedName name="EngPrio_25_3">#REF!</definedName>
    <definedName name="EngPrio_26">#REF!</definedName>
    <definedName name="EngPrio_26_1">#REF!</definedName>
    <definedName name="EngPrio_26_1_3">#REF!</definedName>
    <definedName name="EngPrio_26_3">#REF!</definedName>
    <definedName name="EngPrio_27">#REF!</definedName>
    <definedName name="EngPrio_27_1">#REF!</definedName>
    <definedName name="EngPrio_27_1_3">#REF!</definedName>
    <definedName name="EngPrio_27_3">#REF!</definedName>
    <definedName name="EngPrio_28">#REF!</definedName>
    <definedName name="EngPrio_28_1">#REF!</definedName>
    <definedName name="EngPrio_28_1_3">#REF!</definedName>
    <definedName name="EngPrio_28_3">#REF!</definedName>
    <definedName name="EngPrio_29">#REF!</definedName>
    <definedName name="EngPrio_29_3">#REF!</definedName>
    <definedName name="EngPrio_3">#REF!</definedName>
    <definedName name="EngPrio_4">#REF!</definedName>
    <definedName name="EngPrio_4_1">#REF!</definedName>
    <definedName name="EngPrio_4_1_1">#REF!</definedName>
    <definedName name="EngPrio_4_1_1_1">#REF!</definedName>
    <definedName name="EngPrio_4_1_1_1_1">#REF!</definedName>
    <definedName name="EngPrio_4_1_1_1_1_1">#REF!</definedName>
    <definedName name="EngPrio_4_1_1_1_1_3">#REF!</definedName>
    <definedName name="EngPrio_4_1_1_1_3">#REF!</definedName>
    <definedName name="EngPrio_4_1_1_1_3_1">#REF!</definedName>
    <definedName name="EngPrio_4_1_1_3">#REF!</definedName>
    <definedName name="EngPrio_4_1_17">#REF!</definedName>
    <definedName name="EngPrio_4_1_17_3">#REF!</definedName>
    <definedName name="EngPrio_4_1_28">#REF!</definedName>
    <definedName name="EngPrio_4_1_28_3">#REF!</definedName>
    <definedName name="EngPrio_4_1_6">#REF!</definedName>
    <definedName name="EngPrio_4_1_6_3">#REF!</definedName>
    <definedName name="EngPrio_4_10">#REF!</definedName>
    <definedName name="EngPrio_4_10_3">#REF!</definedName>
    <definedName name="EngPrio_4_12">#REF!</definedName>
    <definedName name="EngPrio_4_12_3">#REF!</definedName>
    <definedName name="EngPrio_4_13">#REF!</definedName>
    <definedName name="EngPrio_4_13_3">#REF!</definedName>
    <definedName name="EngPrio_4_14">#REF!</definedName>
    <definedName name="EngPrio_4_14_3">#REF!</definedName>
    <definedName name="EngPrio_4_15">#REF!</definedName>
    <definedName name="EngPrio_4_15_3">#REF!</definedName>
    <definedName name="EngPrio_4_16">#REF!</definedName>
    <definedName name="EngPrio_4_16_3">#REF!</definedName>
    <definedName name="EngPrio_4_17">#REF!</definedName>
    <definedName name="EngPrio_4_17_3">#REF!</definedName>
    <definedName name="EngPrio_4_18">#REF!</definedName>
    <definedName name="EngPrio_4_18_1">#REF!</definedName>
    <definedName name="EngPrio_4_19">#REF!</definedName>
    <definedName name="EngPrio_4_20">#REF!</definedName>
    <definedName name="EngPrio_4_20_3">#REF!</definedName>
    <definedName name="EngPrio_4_21">#REF!</definedName>
    <definedName name="EngPrio_4_21_1">#REF!</definedName>
    <definedName name="EngPrio_4_21_1_3">#REF!</definedName>
    <definedName name="EngPrio_4_22">#REF!</definedName>
    <definedName name="EngPrio_4_22_3">#REF!</definedName>
    <definedName name="EngPrio_4_23">#REF!</definedName>
    <definedName name="EngPrio_4_23_3">#REF!</definedName>
    <definedName name="EngPrio_4_24">#REF!</definedName>
    <definedName name="EngPrio_4_24_3">#REF!</definedName>
    <definedName name="EngPrio_4_25">#REF!</definedName>
    <definedName name="EngPrio_4_25_3">#REF!</definedName>
    <definedName name="EngPrio_4_26">#REF!</definedName>
    <definedName name="EngPrio_4_26_3">#REF!</definedName>
    <definedName name="EngPrio_4_27">#REF!</definedName>
    <definedName name="EngPrio_4_27_3">#REF!</definedName>
    <definedName name="EngPrio_4_28">#REF!</definedName>
    <definedName name="EngPrio_4_28_3">#REF!</definedName>
    <definedName name="EngPrio_4_6">#REF!</definedName>
    <definedName name="EngPrio_4_6_3">#REF!</definedName>
    <definedName name="EngPrio_4_7">#REF!</definedName>
    <definedName name="EngPrio_4_7_3">#REF!</definedName>
    <definedName name="EngPrio_4_8">#REF!</definedName>
    <definedName name="EngPrio_4_8_3">#REF!</definedName>
    <definedName name="EngPrio_4_9">#REF!</definedName>
    <definedName name="EngPrio_4_9_3">#REF!</definedName>
    <definedName name="EngPrio_5">#REF!</definedName>
    <definedName name="EngPrio_5_17">#REF!</definedName>
    <definedName name="EngPrio_5_17_3">#REF!</definedName>
    <definedName name="EngPrio_5_28">#REF!</definedName>
    <definedName name="EngPrio_5_28_3">#REF!</definedName>
    <definedName name="EngPrio_5_3">#REF!</definedName>
    <definedName name="EngPrio_5_6">#REF!</definedName>
    <definedName name="EngPrio_5_6_3">#REF!</definedName>
    <definedName name="EngPrio_6">#REF!</definedName>
    <definedName name="EngPrio_6_1">#REF!</definedName>
    <definedName name="EngPrio_6_10">#REF!</definedName>
    <definedName name="EngPrio_6_10_3">#REF!</definedName>
    <definedName name="EngPrio_6_12">#REF!</definedName>
    <definedName name="EngPrio_6_12_3">#REF!</definedName>
    <definedName name="EngPrio_6_13">#REF!</definedName>
    <definedName name="EngPrio_6_13_3">#REF!</definedName>
    <definedName name="EngPrio_6_14">#REF!</definedName>
    <definedName name="EngPrio_6_14_3">#REF!</definedName>
    <definedName name="EngPrio_6_15">#REF!</definedName>
    <definedName name="EngPrio_6_15_3">#REF!</definedName>
    <definedName name="EngPrio_6_16">#REF!</definedName>
    <definedName name="EngPrio_6_16_3">#REF!</definedName>
    <definedName name="EngPrio_6_17">#REF!</definedName>
    <definedName name="EngPrio_6_17_3">#REF!</definedName>
    <definedName name="EngPrio_6_18">#REF!</definedName>
    <definedName name="EngPrio_6_18_1">#REF!</definedName>
    <definedName name="EngPrio_6_19">#REF!</definedName>
    <definedName name="EngPrio_6_20">#REF!</definedName>
    <definedName name="EngPrio_6_20_3">#REF!</definedName>
    <definedName name="EngPrio_6_21">#REF!</definedName>
    <definedName name="EngPrio_6_21_1">#REF!</definedName>
    <definedName name="EngPrio_6_21_1_3">#REF!</definedName>
    <definedName name="EngPrio_6_22">#REF!</definedName>
    <definedName name="EngPrio_6_22_3">#REF!</definedName>
    <definedName name="EngPrio_6_23">#REF!</definedName>
    <definedName name="EngPrio_6_23_3">#REF!</definedName>
    <definedName name="EngPrio_6_24">#REF!</definedName>
    <definedName name="EngPrio_6_24_3">#REF!</definedName>
    <definedName name="EngPrio_6_25">#REF!</definedName>
    <definedName name="EngPrio_6_25_3">#REF!</definedName>
    <definedName name="EngPrio_6_26">#REF!</definedName>
    <definedName name="EngPrio_6_26_3">#REF!</definedName>
    <definedName name="EngPrio_6_27">#REF!</definedName>
    <definedName name="EngPrio_6_27_3">#REF!</definedName>
    <definedName name="EngPrio_6_28">#REF!</definedName>
    <definedName name="EngPrio_6_28_3">#REF!</definedName>
    <definedName name="EngPrio_6_6">#REF!</definedName>
    <definedName name="EngPrio_6_6_3">#REF!</definedName>
    <definedName name="EngPrio_6_7">#REF!</definedName>
    <definedName name="EngPrio_6_7_3">#REF!</definedName>
    <definedName name="EngPrio_6_8">#REF!</definedName>
    <definedName name="EngPrio_6_8_3">#REF!</definedName>
    <definedName name="EngPrio_6_9">#REF!</definedName>
    <definedName name="EngPrio_6_9_1">#REF!</definedName>
    <definedName name="EngPrio_6_9_1_1">#REF!</definedName>
    <definedName name="EngPrio_6_9_1_1_3">#REF!</definedName>
    <definedName name="EngPrio_6_9_1_3">#REF!</definedName>
    <definedName name="EngPrio_7">#REF!</definedName>
    <definedName name="EngPrio_8">#REF!</definedName>
    <definedName name="EngPrio_8_3">#REF!</definedName>
    <definedName name="EngPrio_9">#REF!</definedName>
    <definedName name="EngPrio_9_3">#REF!</definedName>
    <definedName name="EngPrio_Text">#REF!</definedName>
    <definedName name="EngPrio_Text_1">#REF!</definedName>
    <definedName name="EngPrio_Text_1_3">#REF!</definedName>
    <definedName name="EngPrio_Text_10">#REF!</definedName>
    <definedName name="EngPrio_Text_10_1">#REF!</definedName>
    <definedName name="EngPrio_Text_10_1_3">#REF!</definedName>
    <definedName name="EngPrio_Text_10_17">#REF!</definedName>
    <definedName name="EngPrio_Text_10_17_3">#REF!</definedName>
    <definedName name="EngPrio_Text_11">#REF!</definedName>
    <definedName name="EngPrio_Text_11_1">#REF!</definedName>
    <definedName name="EngPrio_Text_12">#REF!</definedName>
    <definedName name="EngPrio_Text_12_3">#REF!</definedName>
    <definedName name="EngPrio_Text_13">#REF!</definedName>
    <definedName name="EngPrio_Text_13_3">#REF!</definedName>
    <definedName name="EngPrio_Text_14">#REF!</definedName>
    <definedName name="EngPrio_Text_15">#REF!</definedName>
    <definedName name="EngPrio_Text_15_1">#REF!</definedName>
    <definedName name="EngPrio_Text_15_1_3">#REF!</definedName>
    <definedName name="EngPrio_Text_15_3">#REF!</definedName>
    <definedName name="EngPrio_Text_16">#REF!</definedName>
    <definedName name="EngPrio_Text_16_1">#REF!</definedName>
    <definedName name="EngPrio_Text_16_1_3">#REF!</definedName>
    <definedName name="EngPrio_Text_16_3">#REF!</definedName>
    <definedName name="EngPrio_Text_17">#REF!</definedName>
    <definedName name="EngPrio_Text_17_1">#REF!</definedName>
    <definedName name="EngPrio_Text_17_3">#REF!</definedName>
    <definedName name="EngPrio_Text_18">#REF!</definedName>
    <definedName name="EngPrio_Text_18_1">#REF!</definedName>
    <definedName name="EngPrio_Text_19">#REF!</definedName>
    <definedName name="EngPrio_Text_19_1">#REF!</definedName>
    <definedName name="EngPrio_Text_2">#REF!</definedName>
    <definedName name="EngPrio_Text_20">#REF!</definedName>
    <definedName name="EngPrio_Text_20_1">#REF!</definedName>
    <definedName name="EngPrio_Text_20_1_3">#REF!</definedName>
    <definedName name="EngPrio_Text_21">#REF!</definedName>
    <definedName name="EngPrio_Text_21_1">#REF!</definedName>
    <definedName name="EngPrio_Text_21_1_1">#REF!</definedName>
    <definedName name="EngPrio_Text_21_1_1_3">#REF!</definedName>
    <definedName name="EngPrio_Text_21_1_3">#REF!</definedName>
    <definedName name="EngPrio_Text_22">#REF!</definedName>
    <definedName name="EngPrio_Text_22_3">#REF!</definedName>
    <definedName name="EngPrio_Text_23">#REF!</definedName>
    <definedName name="EngPrio_Text_23_3">#REF!</definedName>
    <definedName name="EngPrio_Text_24">#REF!</definedName>
    <definedName name="EngPrio_Text_24_3">#REF!</definedName>
    <definedName name="EngPrio_Text_25">#REF!</definedName>
    <definedName name="EngPrio_Text_25_3">#REF!</definedName>
    <definedName name="EngPrio_Text_26">#REF!</definedName>
    <definedName name="EngPrio_Text_26_1">#REF!</definedName>
    <definedName name="EngPrio_Text_26_1_3">#REF!</definedName>
    <definedName name="EngPrio_Text_26_3">#REF!</definedName>
    <definedName name="EngPrio_Text_27">#REF!</definedName>
    <definedName name="EngPrio_Text_27_1">#REF!</definedName>
    <definedName name="EngPrio_Text_27_1_3">#REF!</definedName>
    <definedName name="EngPrio_Text_27_3">#REF!</definedName>
    <definedName name="EngPrio_Text_28">#REF!</definedName>
    <definedName name="EngPrio_Text_28_1">#REF!</definedName>
    <definedName name="EngPrio_Text_28_1_3">#REF!</definedName>
    <definedName name="EngPrio_Text_28_3">#REF!</definedName>
    <definedName name="EngPrio_Text_29">#REF!</definedName>
    <definedName name="EngPrio_Text_29_3">#REF!</definedName>
    <definedName name="EngPrio_Text_3">#REF!</definedName>
    <definedName name="EngPrio_Text_4">#REF!</definedName>
    <definedName name="EngPrio_Text_4_1">#REF!</definedName>
    <definedName name="EngPrio_Text_4_1_1">#REF!</definedName>
    <definedName name="EngPrio_Text_4_1_1_1">#REF!</definedName>
    <definedName name="EngPrio_Text_4_1_1_1_1">#REF!</definedName>
    <definedName name="EngPrio_Text_4_1_1_1_1_1">#REF!</definedName>
    <definedName name="EngPrio_Text_4_1_1_1_1_3">#REF!</definedName>
    <definedName name="EngPrio_Text_4_1_1_1_3">#REF!</definedName>
    <definedName name="EngPrio_Text_4_1_1_1_3_1">#REF!</definedName>
    <definedName name="EngPrio_Text_4_1_1_3">#REF!</definedName>
    <definedName name="EngPrio_Text_4_1_17">#REF!</definedName>
    <definedName name="EngPrio_Text_4_1_17_3">#REF!</definedName>
    <definedName name="EngPrio_Text_4_1_28">#REF!</definedName>
    <definedName name="EngPrio_Text_4_1_28_3">#REF!</definedName>
    <definedName name="EngPrio_Text_4_1_6">#REF!</definedName>
    <definedName name="EngPrio_Text_4_1_6_3">#REF!</definedName>
    <definedName name="EngPrio_Text_4_10">#REF!</definedName>
    <definedName name="EngPrio_Text_4_10_3">#REF!</definedName>
    <definedName name="EngPrio_Text_4_12">#REF!</definedName>
    <definedName name="EngPrio_Text_4_12_3">#REF!</definedName>
    <definedName name="EngPrio_Text_4_13">#REF!</definedName>
    <definedName name="EngPrio_Text_4_13_3">#REF!</definedName>
    <definedName name="EngPrio_Text_4_14">#REF!</definedName>
    <definedName name="EngPrio_Text_4_14_3">#REF!</definedName>
    <definedName name="EngPrio_Text_4_15">#REF!</definedName>
    <definedName name="EngPrio_Text_4_15_3">#REF!</definedName>
    <definedName name="EngPrio_Text_4_16">#REF!</definedName>
    <definedName name="EngPrio_Text_4_16_3">#REF!</definedName>
    <definedName name="EngPrio_Text_4_17">#REF!</definedName>
    <definedName name="EngPrio_Text_4_17_3">#REF!</definedName>
    <definedName name="EngPrio_Text_4_18">#REF!</definedName>
    <definedName name="EngPrio_Text_4_18_1">#REF!</definedName>
    <definedName name="EngPrio_Text_4_19">#REF!</definedName>
    <definedName name="EngPrio_Text_4_20">#REF!</definedName>
    <definedName name="EngPrio_Text_4_20_3">#REF!</definedName>
    <definedName name="EngPrio_Text_4_21">#REF!</definedName>
    <definedName name="EngPrio_Text_4_21_1">#REF!</definedName>
    <definedName name="EngPrio_Text_4_21_1_3">#REF!</definedName>
    <definedName name="EngPrio_Text_4_22">#REF!</definedName>
    <definedName name="EngPrio_Text_4_22_3">#REF!</definedName>
    <definedName name="EngPrio_Text_4_23">#REF!</definedName>
    <definedName name="EngPrio_Text_4_23_3">#REF!</definedName>
    <definedName name="EngPrio_Text_4_24">#REF!</definedName>
    <definedName name="EngPrio_Text_4_24_3">#REF!</definedName>
    <definedName name="EngPrio_Text_4_25">#REF!</definedName>
    <definedName name="EngPrio_Text_4_25_3">#REF!</definedName>
    <definedName name="EngPrio_Text_4_26">#REF!</definedName>
    <definedName name="EngPrio_Text_4_26_3">#REF!</definedName>
    <definedName name="EngPrio_Text_4_27">#REF!</definedName>
    <definedName name="EngPrio_Text_4_27_3">#REF!</definedName>
    <definedName name="EngPrio_Text_4_28">#REF!</definedName>
    <definedName name="EngPrio_Text_4_28_3">#REF!</definedName>
    <definedName name="EngPrio_Text_4_6">#REF!</definedName>
    <definedName name="EngPrio_Text_4_6_3">#REF!</definedName>
    <definedName name="EngPrio_Text_4_7">#REF!</definedName>
    <definedName name="EngPrio_Text_4_7_3">#REF!</definedName>
    <definedName name="EngPrio_Text_4_8">#REF!</definedName>
    <definedName name="EngPrio_Text_4_8_3">#REF!</definedName>
    <definedName name="EngPrio_Text_4_9">#REF!</definedName>
    <definedName name="EngPrio_Text_4_9_3">#REF!</definedName>
    <definedName name="EngPrio_Text_5">#REF!</definedName>
    <definedName name="EngPrio_Text_5_17">#REF!</definedName>
    <definedName name="EngPrio_Text_5_17_3">#REF!</definedName>
    <definedName name="EngPrio_Text_5_28">#REF!</definedName>
    <definedName name="EngPrio_Text_5_28_3">#REF!</definedName>
    <definedName name="EngPrio_Text_5_3">#REF!</definedName>
    <definedName name="EngPrio_Text_5_6">#REF!</definedName>
    <definedName name="EngPrio_Text_5_6_3">#REF!</definedName>
    <definedName name="EngPrio_Text_6">#REF!</definedName>
    <definedName name="EngPrio_Text_6_1">#REF!</definedName>
    <definedName name="EngPrio_Text_6_10">#REF!</definedName>
    <definedName name="EngPrio_Text_6_10_3">#REF!</definedName>
    <definedName name="EngPrio_Text_6_12">#REF!</definedName>
    <definedName name="EngPrio_Text_6_12_3">#REF!</definedName>
    <definedName name="EngPrio_Text_6_13">#REF!</definedName>
    <definedName name="EngPrio_Text_6_13_3">#REF!</definedName>
    <definedName name="EngPrio_Text_6_14">#REF!</definedName>
    <definedName name="EngPrio_Text_6_14_3">#REF!</definedName>
    <definedName name="EngPrio_Text_6_15">#REF!</definedName>
    <definedName name="EngPrio_Text_6_15_3">#REF!</definedName>
    <definedName name="EngPrio_Text_6_16">#REF!</definedName>
    <definedName name="EngPrio_Text_6_16_3">#REF!</definedName>
    <definedName name="EngPrio_Text_6_17">#REF!</definedName>
    <definedName name="EngPrio_Text_6_17_3">#REF!</definedName>
    <definedName name="EngPrio_Text_6_18">#REF!</definedName>
    <definedName name="EngPrio_Text_6_18_1">#REF!</definedName>
    <definedName name="EngPrio_Text_6_19">#REF!</definedName>
    <definedName name="EngPrio_Text_6_20">#REF!</definedName>
    <definedName name="EngPrio_Text_6_20_3">#REF!</definedName>
    <definedName name="EngPrio_Text_6_21">#REF!</definedName>
    <definedName name="EngPrio_Text_6_21_1">#REF!</definedName>
    <definedName name="EngPrio_Text_6_21_1_3">#REF!</definedName>
    <definedName name="EngPrio_Text_6_22">#REF!</definedName>
    <definedName name="EngPrio_Text_6_22_3">#REF!</definedName>
    <definedName name="EngPrio_Text_6_23">#REF!</definedName>
    <definedName name="EngPrio_Text_6_23_3">#REF!</definedName>
    <definedName name="EngPrio_Text_6_24">#REF!</definedName>
    <definedName name="EngPrio_Text_6_24_3">#REF!</definedName>
    <definedName name="EngPrio_Text_6_25">#REF!</definedName>
    <definedName name="EngPrio_Text_6_25_3">#REF!</definedName>
    <definedName name="EngPrio_Text_6_26">#REF!</definedName>
    <definedName name="EngPrio_Text_6_26_3">#REF!</definedName>
    <definedName name="EngPrio_Text_6_27">#REF!</definedName>
    <definedName name="EngPrio_Text_6_27_3">#REF!</definedName>
    <definedName name="EngPrio_Text_6_28">#REF!</definedName>
    <definedName name="EngPrio_Text_6_28_3">#REF!</definedName>
    <definedName name="EngPrio_Text_6_6">#REF!</definedName>
    <definedName name="EngPrio_Text_6_6_3">#REF!</definedName>
    <definedName name="EngPrio_Text_6_7">#REF!</definedName>
    <definedName name="EngPrio_Text_6_7_3">#REF!</definedName>
    <definedName name="EngPrio_Text_6_8">#REF!</definedName>
    <definedName name="EngPrio_Text_6_8_3">#REF!</definedName>
    <definedName name="EngPrio_Text_6_9">#REF!</definedName>
    <definedName name="EngPrio_Text_6_9_1">#REF!</definedName>
    <definedName name="EngPrio_Text_6_9_1_1">#REF!</definedName>
    <definedName name="EngPrio_Text_6_9_1_1_3">#REF!</definedName>
    <definedName name="EngPrio_Text_6_9_1_3">#REF!</definedName>
    <definedName name="EngPrio_Text_7">#REF!</definedName>
    <definedName name="EngPrio_Text_8">#REF!</definedName>
    <definedName name="EngPrio_Text_8_3">#REF!</definedName>
    <definedName name="EngPrio_Text_9">#REF!</definedName>
    <definedName name="EngPrio_Text_9_3">#REF!</definedName>
    <definedName name="EngState">#REF!</definedName>
    <definedName name="EngState_1">#REF!</definedName>
    <definedName name="EngState_1_3">#REF!</definedName>
    <definedName name="EngState_10">#REF!</definedName>
    <definedName name="EngState_10_1">#REF!</definedName>
    <definedName name="EngState_10_1_3">#REF!</definedName>
    <definedName name="EngState_10_17">#REF!</definedName>
    <definedName name="EngState_10_17_3">#REF!</definedName>
    <definedName name="EngState_11">#REF!</definedName>
    <definedName name="EngState_11_1">#REF!</definedName>
    <definedName name="EngState_12">#REF!</definedName>
    <definedName name="EngState_12_3">#REF!</definedName>
    <definedName name="EngState_13">#REF!</definedName>
    <definedName name="EngState_13_3">#REF!</definedName>
    <definedName name="EngState_14">#REF!</definedName>
    <definedName name="EngState_15">#REF!</definedName>
    <definedName name="EngState_15_1">#REF!</definedName>
    <definedName name="EngState_15_1_3">#REF!</definedName>
    <definedName name="EngState_15_3">#REF!</definedName>
    <definedName name="EngState_16">#REF!</definedName>
    <definedName name="EngState_16_1">#REF!</definedName>
    <definedName name="EngState_16_1_3">#REF!</definedName>
    <definedName name="EngState_16_3">#REF!</definedName>
    <definedName name="EngState_17">#REF!</definedName>
    <definedName name="EngState_17_1">#REF!</definedName>
    <definedName name="EngState_17_3">#REF!</definedName>
    <definedName name="EngState_18">#REF!</definedName>
    <definedName name="EngState_18_1">#REF!</definedName>
    <definedName name="EngState_19">#REF!</definedName>
    <definedName name="EngState_19_1">#REF!</definedName>
    <definedName name="EngState_2">#REF!</definedName>
    <definedName name="EngState_20">#REF!</definedName>
    <definedName name="EngState_20_1">#REF!</definedName>
    <definedName name="EngState_20_1_3">#REF!</definedName>
    <definedName name="EngState_21">#REF!</definedName>
    <definedName name="EngState_21_1">#REF!</definedName>
    <definedName name="EngState_21_1_1">#REF!</definedName>
    <definedName name="EngState_21_1_1_3">#REF!</definedName>
    <definedName name="EngState_21_1_3">#REF!</definedName>
    <definedName name="EngState_22">#REF!</definedName>
    <definedName name="EngState_22_3">#REF!</definedName>
    <definedName name="EngState_23">#REF!</definedName>
    <definedName name="EngState_23_3">#REF!</definedName>
    <definedName name="EngState_24">#REF!</definedName>
    <definedName name="EngState_24_3">#REF!</definedName>
    <definedName name="EngState_25">#REF!</definedName>
    <definedName name="EngState_25_3">#REF!</definedName>
    <definedName name="EngState_26">#REF!</definedName>
    <definedName name="EngState_26_1">#REF!</definedName>
    <definedName name="EngState_26_1_3">#REF!</definedName>
    <definedName name="EngState_26_3">#REF!</definedName>
    <definedName name="EngState_27">#REF!</definedName>
    <definedName name="EngState_27_1">#REF!</definedName>
    <definedName name="EngState_27_1_3">#REF!</definedName>
    <definedName name="EngState_27_3">#REF!</definedName>
    <definedName name="EngState_28">#REF!</definedName>
    <definedName name="EngState_28_1">#REF!</definedName>
    <definedName name="EngState_28_1_3">#REF!</definedName>
    <definedName name="EngState_28_3">#REF!</definedName>
    <definedName name="EngState_29">#REF!</definedName>
    <definedName name="EngState_29_3">#REF!</definedName>
    <definedName name="EngState_3">#REF!</definedName>
    <definedName name="EngState_4">#REF!</definedName>
    <definedName name="EngState_4_1">#REF!</definedName>
    <definedName name="EngState_4_1_1">#REF!</definedName>
    <definedName name="EngState_4_1_1_1">#REF!</definedName>
    <definedName name="EngState_4_1_1_1_1">#REF!</definedName>
    <definedName name="EngState_4_1_1_1_1_1">#REF!</definedName>
    <definedName name="EngState_4_1_1_1_1_3">#REF!</definedName>
    <definedName name="EngState_4_1_1_1_3">#REF!</definedName>
    <definedName name="EngState_4_1_1_1_3_1">#REF!</definedName>
    <definedName name="EngState_4_1_1_3">#REF!</definedName>
    <definedName name="EngState_4_1_17">#REF!</definedName>
    <definedName name="EngState_4_1_17_3">#REF!</definedName>
    <definedName name="EngState_4_1_28">#REF!</definedName>
    <definedName name="EngState_4_1_28_3">#REF!</definedName>
    <definedName name="EngState_4_1_6">#REF!</definedName>
    <definedName name="EngState_4_1_6_3">#REF!</definedName>
    <definedName name="EngState_4_10">#REF!</definedName>
    <definedName name="EngState_4_10_3">#REF!</definedName>
    <definedName name="EngState_4_12">#REF!</definedName>
    <definedName name="EngState_4_12_3">#REF!</definedName>
    <definedName name="EngState_4_13">#REF!</definedName>
    <definedName name="EngState_4_13_3">#REF!</definedName>
    <definedName name="EngState_4_14">#REF!</definedName>
    <definedName name="EngState_4_14_3">#REF!</definedName>
    <definedName name="EngState_4_15">#REF!</definedName>
    <definedName name="EngState_4_15_3">#REF!</definedName>
    <definedName name="EngState_4_16">#REF!</definedName>
    <definedName name="EngState_4_16_3">#REF!</definedName>
    <definedName name="EngState_4_17">#REF!</definedName>
    <definedName name="EngState_4_17_3">#REF!</definedName>
    <definedName name="EngState_4_18">#REF!</definedName>
    <definedName name="EngState_4_18_1">#REF!</definedName>
    <definedName name="EngState_4_19">#REF!</definedName>
    <definedName name="EngState_4_20">#REF!</definedName>
    <definedName name="EngState_4_20_3">#REF!</definedName>
    <definedName name="EngState_4_21">#REF!</definedName>
    <definedName name="EngState_4_21_1">#REF!</definedName>
    <definedName name="EngState_4_21_1_3">#REF!</definedName>
    <definedName name="EngState_4_22">#REF!</definedName>
    <definedName name="EngState_4_22_3">#REF!</definedName>
    <definedName name="EngState_4_23">#REF!</definedName>
    <definedName name="EngState_4_23_3">#REF!</definedName>
    <definedName name="EngState_4_24">#REF!</definedName>
    <definedName name="EngState_4_24_3">#REF!</definedName>
    <definedName name="EngState_4_25">#REF!</definedName>
    <definedName name="EngState_4_25_3">#REF!</definedName>
    <definedName name="EngState_4_26">#REF!</definedName>
    <definedName name="EngState_4_26_3">#REF!</definedName>
    <definedName name="EngState_4_27">#REF!</definedName>
    <definedName name="EngState_4_27_3">#REF!</definedName>
    <definedName name="EngState_4_28">#REF!</definedName>
    <definedName name="EngState_4_28_3">#REF!</definedName>
    <definedName name="EngState_4_6">#REF!</definedName>
    <definedName name="EngState_4_6_3">#REF!</definedName>
    <definedName name="EngState_4_7">#REF!</definedName>
    <definedName name="EngState_4_7_3">#REF!</definedName>
    <definedName name="EngState_4_8">#REF!</definedName>
    <definedName name="EngState_4_8_3">#REF!</definedName>
    <definedName name="EngState_4_9">#REF!</definedName>
    <definedName name="EngState_4_9_3">#REF!</definedName>
    <definedName name="EngState_5">#REF!</definedName>
    <definedName name="EngState_5_17">#REF!</definedName>
    <definedName name="EngState_5_17_3">#REF!</definedName>
    <definedName name="EngState_5_28">#REF!</definedName>
    <definedName name="EngState_5_28_3">#REF!</definedName>
    <definedName name="EngState_5_3">#REF!</definedName>
    <definedName name="EngState_5_6">#REF!</definedName>
    <definedName name="EngState_5_6_3">#REF!</definedName>
    <definedName name="EngState_6">#REF!</definedName>
    <definedName name="EngState_6_1">#REF!</definedName>
    <definedName name="EngState_6_10">#REF!</definedName>
    <definedName name="EngState_6_10_3">#REF!</definedName>
    <definedName name="EngState_6_12">#REF!</definedName>
    <definedName name="EngState_6_12_3">#REF!</definedName>
    <definedName name="EngState_6_13">#REF!</definedName>
    <definedName name="EngState_6_13_3">#REF!</definedName>
    <definedName name="EngState_6_14">#REF!</definedName>
    <definedName name="EngState_6_14_3">#REF!</definedName>
    <definedName name="EngState_6_15">#REF!</definedName>
    <definedName name="EngState_6_15_3">#REF!</definedName>
    <definedName name="EngState_6_16">#REF!</definedName>
    <definedName name="EngState_6_16_3">#REF!</definedName>
    <definedName name="EngState_6_17">#REF!</definedName>
    <definedName name="EngState_6_17_3">#REF!</definedName>
    <definedName name="EngState_6_18">#REF!</definedName>
    <definedName name="EngState_6_18_1">#REF!</definedName>
    <definedName name="EngState_6_19">#REF!</definedName>
    <definedName name="EngState_6_20">#REF!</definedName>
    <definedName name="EngState_6_20_3">#REF!</definedName>
    <definedName name="EngState_6_21">#REF!</definedName>
    <definedName name="EngState_6_21_1">#REF!</definedName>
    <definedName name="EngState_6_21_1_3">#REF!</definedName>
    <definedName name="EngState_6_22">#REF!</definedName>
    <definedName name="EngState_6_22_3">#REF!</definedName>
    <definedName name="EngState_6_23">#REF!</definedName>
    <definedName name="EngState_6_23_3">#REF!</definedName>
    <definedName name="EngState_6_24">#REF!</definedName>
    <definedName name="EngState_6_24_3">#REF!</definedName>
    <definedName name="EngState_6_25">#REF!</definedName>
    <definedName name="EngState_6_25_3">#REF!</definedName>
    <definedName name="EngState_6_26">#REF!</definedName>
    <definedName name="EngState_6_26_3">#REF!</definedName>
    <definedName name="EngState_6_27">#REF!</definedName>
    <definedName name="EngState_6_27_3">#REF!</definedName>
    <definedName name="EngState_6_28">#REF!</definedName>
    <definedName name="EngState_6_28_3">#REF!</definedName>
    <definedName name="EngState_6_6">#REF!</definedName>
    <definedName name="EngState_6_6_3">#REF!</definedName>
    <definedName name="EngState_6_7">#REF!</definedName>
    <definedName name="EngState_6_7_3">#REF!</definedName>
    <definedName name="EngState_6_8">#REF!</definedName>
    <definedName name="EngState_6_8_3">#REF!</definedName>
    <definedName name="EngState_6_9">#REF!</definedName>
    <definedName name="EngState_6_9_1">#REF!</definedName>
    <definedName name="EngState_6_9_1_1">#REF!</definedName>
    <definedName name="EngState_6_9_1_1_3">#REF!</definedName>
    <definedName name="EngState_6_9_1_3">#REF!</definedName>
    <definedName name="EngState_7">#REF!</definedName>
    <definedName name="EngState_8">#REF!</definedName>
    <definedName name="EngState_8_3">#REF!</definedName>
    <definedName name="EngState_9">#REF!</definedName>
    <definedName name="EngState_9_3">#REF!</definedName>
    <definedName name="eqjwd">#REF!</definedName>
    <definedName name="essai">#REF!</definedName>
    <definedName name="EstCost">#REF!</definedName>
    <definedName name="EstCost_1">#REF!</definedName>
    <definedName name="EstCost_1_3">#REF!</definedName>
    <definedName name="EstCost_10">#REF!</definedName>
    <definedName name="EstCost_10_1">#REF!</definedName>
    <definedName name="EstCost_10_1_3">#REF!</definedName>
    <definedName name="EstCost_10_17">#REF!</definedName>
    <definedName name="EstCost_10_17_3">#REF!</definedName>
    <definedName name="EstCost_11">#REF!</definedName>
    <definedName name="EstCost_11_1">#REF!</definedName>
    <definedName name="EstCost_12">#REF!</definedName>
    <definedName name="EstCost_12_3">#REF!</definedName>
    <definedName name="EstCost_13">#REF!</definedName>
    <definedName name="EstCost_13_3">#REF!</definedName>
    <definedName name="EstCost_14">#REF!</definedName>
    <definedName name="EstCost_15">#REF!</definedName>
    <definedName name="EstCost_15_1">#REF!</definedName>
    <definedName name="EstCost_15_1_3">#REF!</definedName>
    <definedName name="EstCost_15_3">#REF!</definedName>
    <definedName name="EstCost_16">#REF!</definedName>
    <definedName name="EstCost_16_1">#REF!</definedName>
    <definedName name="EstCost_16_1_3">#REF!</definedName>
    <definedName name="EstCost_16_3">#REF!</definedName>
    <definedName name="EstCost_17">#REF!</definedName>
    <definedName name="EstCost_17_1">#REF!</definedName>
    <definedName name="EstCost_17_3">#REF!</definedName>
    <definedName name="EstCost_18">#REF!</definedName>
    <definedName name="EstCost_18_1">#REF!</definedName>
    <definedName name="EstCost_19">#REF!</definedName>
    <definedName name="EstCost_19_1">#REF!</definedName>
    <definedName name="EstCost_2">#REF!</definedName>
    <definedName name="EstCost_20">#REF!</definedName>
    <definedName name="EstCost_20_1">#REF!</definedName>
    <definedName name="EstCost_20_1_3">#REF!</definedName>
    <definedName name="EstCost_21">#REF!</definedName>
    <definedName name="EstCost_21_1">#REF!</definedName>
    <definedName name="EstCost_21_1_1">#REF!</definedName>
    <definedName name="EstCost_21_1_1_3">#REF!</definedName>
    <definedName name="EstCost_21_1_3">#REF!</definedName>
    <definedName name="EstCost_22">#REF!</definedName>
    <definedName name="EstCost_22_3">#REF!</definedName>
    <definedName name="EstCost_23">#REF!</definedName>
    <definedName name="EstCost_23_3">#REF!</definedName>
    <definedName name="EstCost_24">#REF!</definedName>
    <definedName name="EstCost_24_3">#REF!</definedName>
    <definedName name="EstCost_25">#REF!</definedName>
    <definedName name="EstCost_25_3">#REF!</definedName>
    <definedName name="EstCost_26">#REF!</definedName>
    <definedName name="EstCost_26_1">#REF!</definedName>
    <definedName name="EstCost_26_1_3">#REF!</definedName>
    <definedName name="EstCost_26_3">#REF!</definedName>
    <definedName name="EstCost_27">#REF!</definedName>
    <definedName name="EstCost_27_1">#REF!</definedName>
    <definedName name="EstCost_27_1_3">#REF!</definedName>
    <definedName name="EstCost_27_3">#REF!</definedName>
    <definedName name="EstCost_28">#REF!</definedName>
    <definedName name="EstCost_28_1">#REF!</definedName>
    <definedName name="EstCost_28_1_3">#REF!</definedName>
    <definedName name="EstCost_28_3">#REF!</definedName>
    <definedName name="EstCost_29">#REF!</definedName>
    <definedName name="EstCost_29_3">#REF!</definedName>
    <definedName name="EstCost_3">#REF!</definedName>
    <definedName name="EstCost_4">#REF!</definedName>
    <definedName name="EstCost_4_1">#REF!</definedName>
    <definedName name="EstCost_4_1_1">#REF!</definedName>
    <definedName name="EstCost_4_1_1_1">#REF!</definedName>
    <definedName name="EstCost_4_1_1_1_1">#REF!</definedName>
    <definedName name="EstCost_4_1_1_1_1_1">#REF!</definedName>
    <definedName name="EstCost_4_1_1_1_1_3">#REF!</definedName>
    <definedName name="EstCost_4_1_1_1_3">#REF!</definedName>
    <definedName name="EstCost_4_1_1_1_3_1">#REF!</definedName>
    <definedName name="EstCost_4_1_1_3">#REF!</definedName>
    <definedName name="EstCost_4_1_17">#REF!</definedName>
    <definedName name="EstCost_4_1_17_3">#REF!</definedName>
    <definedName name="EstCost_4_1_28">#REF!</definedName>
    <definedName name="EstCost_4_1_28_3">#REF!</definedName>
    <definedName name="EstCost_4_1_6">#REF!</definedName>
    <definedName name="EstCost_4_1_6_3">#REF!</definedName>
    <definedName name="EstCost_4_10">#REF!</definedName>
    <definedName name="EstCost_4_10_3">#REF!</definedName>
    <definedName name="EstCost_4_12">#REF!</definedName>
    <definedName name="EstCost_4_12_3">#REF!</definedName>
    <definedName name="EstCost_4_13">#REF!</definedName>
    <definedName name="EstCost_4_13_3">#REF!</definedName>
    <definedName name="EstCost_4_14">#REF!</definedName>
    <definedName name="EstCost_4_14_3">#REF!</definedName>
    <definedName name="EstCost_4_15">#REF!</definedName>
    <definedName name="EstCost_4_15_3">#REF!</definedName>
    <definedName name="EstCost_4_16">#REF!</definedName>
    <definedName name="EstCost_4_16_3">#REF!</definedName>
    <definedName name="EstCost_4_17">#REF!</definedName>
    <definedName name="EstCost_4_17_3">#REF!</definedName>
    <definedName name="EstCost_4_18">#REF!</definedName>
    <definedName name="EstCost_4_18_1">#REF!</definedName>
    <definedName name="EstCost_4_19">#REF!</definedName>
    <definedName name="EstCost_4_20">#REF!</definedName>
    <definedName name="EstCost_4_20_3">#REF!</definedName>
    <definedName name="EstCost_4_21">#REF!</definedName>
    <definedName name="EstCost_4_21_1">#REF!</definedName>
    <definedName name="EstCost_4_21_1_3">#REF!</definedName>
    <definedName name="EstCost_4_22">#REF!</definedName>
    <definedName name="EstCost_4_22_3">#REF!</definedName>
    <definedName name="EstCost_4_23">#REF!</definedName>
    <definedName name="EstCost_4_23_3">#REF!</definedName>
    <definedName name="EstCost_4_24">#REF!</definedName>
    <definedName name="EstCost_4_24_3">#REF!</definedName>
    <definedName name="EstCost_4_25">#REF!</definedName>
    <definedName name="EstCost_4_25_3">#REF!</definedName>
    <definedName name="EstCost_4_26">#REF!</definedName>
    <definedName name="EstCost_4_26_3">#REF!</definedName>
    <definedName name="EstCost_4_27">#REF!</definedName>
    <definedName name="EstCost_4_27_3">#REF!</definedName>
    <definedName name="EstCost_4_28">#REF!</definedName>
    <definedName name="EstCost_4_28_3">#REF!</definedName>
    <definedName name="EstCost_4_6">#REF!</definedName>
    <definedName name="EstCost_4_6_3">#REF!</definedName>
    <definedName name="EstCost_4_7">#REF!</definedName>
    <definedName name="EstCost_4_7_3">#REF!</definedName>
    <definedName name="EstCost_4_8">#REF!</definedName>
    <definedName name="EstCost_4_8_3">#REF!</definedName>
    <definedName name="EstCost_4_9">#REF!</definedName>
    <definedName name="EstCost_4_9_3">#REF!</definedName>
    <definedName name="EstCost_5">#REF!</definedName>
    <definedName name="EstCost_5_17">#REF!</definedName>
    <definedName name="EstCost_5_17_3">#REF!</definedName>
    <definedName name="EstCost_5_28">#REF!</definedName>
    <definedName name="EstCost_5_28_3">#REF!</definedName>
    <definedName name="EstCost_5_3">#REF!</definedName>
    <definedName name="EstCost_5_6">#REF!</definedName>
    <definedName name="EstCost_5_6_3">#REF!</definedName>
    <definedName name="EstCost_6">#REF!</definedName>
    <definedName name="EstCost_6_1">#REF!</definedName>
    <definedName name="EstCost_6_10">#REF!</definedName>
    <definedName name="EstCost_6_10_3">#REF!</definedName>
    <definedName name="EstCost_6_12">#REF!</definedName>
    <definedName name="EstCost_6_12_3">#REF!</definedName>
    <definedName name="EstCost_6_13">#REF!</definedName>
    <definedName name="EstCost_6_13_3">#REF!</definedName>
    <definedName name="EstCost_6_14">#REF!</definedName>
    <definedName name="EstCost_6_14_3">#REF!</definedName>
    <definedName name="EstCost_6_15">#REF!</definedName>
    <definedName name="EstCost_6_15_3">#REF!</definedName>
    <definedName name="EstCost_6_16">#REF!</definedName>
    <definedName name="EstCost_6_16_3">#REF!</definedName>
    <definedName name="EstCost_6_17">#REF!</definedName>
    <definedName name="EstCost_6_17_3">#REF!</definedName>
    <definedName name="EstCost_6_18">#REF!</definedName>
    <definedName name="EstCost_6_18_1">#REF!</definedName>
    <definedName name="EstCost_6_19">#REF!</definedName>
    <definedName name="EstCost_6_20">#REF!</definedName>
    <definedName name="EstCost_6_20_3">#REF!</definedName>
    <definedName name="EstCost_6_21">#REF!</definedName>
    <definedName name="EstCost_6_21_1">#REF!</definedName>
    <definedName name="EstCost_6_21_1_3">#REF!</definedName>
    <definedName name="EstCost_6_22">#REF!</definedName>
    <definedName name="EstCost_6_22_3">#REF!</definedName>
    <definedName name="EstCost_6_23">#REF!</definedName>
    <definedName name="EstCost_6_23_3">#REF!</definedName>
    <definedName name="EstCost_6_24">#REF!</definedName>
    <definedName name="EstCost_6_24_3">#REF!</definedName>
    <definedName name="EstCost_6_25">#REF!</definedName>
    <definedName name="EstCost_6_25_3">#REF!</definedName>
    <definedName name="EstCost_6_26">#REF!</definedName>
    <definedName name="EstCost_6_26_3">#REF!</definedName>
    <definedName name="EstCost_6_27">#REF!</definedName>
    <definedName name="EstCost_6_27_3">#REF!</definedName>
    <definedName name="EstCost_6_28">#REF!</definedName>
    <definedName name="EstCost_6_28_3">#REF!</definedName>
    <definedName name="EstCost_6_6">#REF!</definedName>
    <definedName name="EstCost_6_6_3">#REF!</definedName>
    <definedName name="EstCost_6_7">#REF!</definedName>
    <definedName name="EstCost_6_7_3">#REF!</definedName>
    <definedName name="EstCost_6_8">#REF!</definedName>
    <definedName name="EstCost_6_8_3">#REF!</definedName>
    <definedName name="EstCost_6_9">#REF!</definedName>
    <definedName name="EstCost_6_9_1">#REF!</definedName>
    <definedName name="EstCost_6_9_1_1">#REF!</definedName>
    <definedName name="EstCost_6_9_1_1_3">#REF!</definedName>
    <definedName name="EstCost_6_9_1_3">#REF!</definedName>
    <definedName name="EstCost_7">#REF!</definedName>
    <definedName name="EstCost_8">#REF!</definedName>
    <definedName name="EstCost_8_3">#REF!</definedName>
    <definedName name="EstCost_9">#REF!</definedName>
    <definedName name="EstCost_9_3">#REF!</definedName>
    <definedName name="eu">#REF!</definedName>
    <definedName name="eu_1">#REF!</definedName>
    <definedName name="eu_1_3">#REF!</definedName>
    <definedName name="eu_10">#REF!</definedName>
    <definedName name="eu_11">#REF!</definedName>
    <definedName name="eu_11_1">#REF!</definedName>
    <definedName name="eu_14">#REF!</definedName>
    <definedName name="eu_15">#REF!</definedName>
    <definedName name="eu_16">#REF!</definedName>
    <definedName name="eu_17">#REF!</definedName>
    <definedName name="eu_17_1">#REF!</definedName>
    <definedName name="eu_18">#REF!</definedName>
    <definedName name="eu_18_1">#REF!</definedName>
    <definedName name="eu_19">#REF!</definedName>
    <definedName name="eu_2">#REF!</definedName>
    <definedName name="eu_20">#REF!</definedName>
    <definedName name="eu_21">#REF!</definedName>
    <definedName name="eu_21_1">#REF!</definedName>
    <definedName name="eu_26">#REF!</definedName>
    <definedName name="eu_27">#REF!</definedName>
    <definedName name="eu_28">#REF!</definedName>
    <definedName name="eu_29">#REF!</definedName>
    <definedName name="eu_3">#REF!</definedName>
    <definedName name="eu_4">#REF!</definedName>
    <definedName name="eu_4_1">#REF!</definedName>
    <definedName name="eu_4_1_1">#REF!</definedName>
    <definedName name="eu_4_1_1_1">#REF!</definedName>
    <definedName name="eu_4_1_1_1_1">#REF!</definedName>
    <definedName name="eu_4_1_1_1_1_1">#REF!</definedName>
    <definedName name="eu_4_18">#REF!</definedName>
    <definedName name="eu_4_18_1">#REF!</definedName>
    <definedName name="eu_4_21">#REF!</definedName>
    <definedName name="eu_5">#REF!</definedName>
    <definedName name="eu_6">#REF!</definedName>
    <definedName name="eu_6_1">#REF!</definedName>
    <definedName name="eu_6_18">#REF!</definedName>
    <definedName name="eu_6_18_1">#REF!</definedName>
    <definedName name="eu_6_21">#REF!</definedName>
    <definedName name="eu_7">#REF!</definedName>
    <definedName name="EUR">#REF!</definedName>
    <definedName name="Excel_BuiltIn__FilterDatabase_2">#REF!</definedName>
    <definedName name="Excel_BuiltIn_Database">#REF!</definedName>
    <definedName name="Excel_BuiltIn_Print_Area">#REF!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2">#REF!</definedName>
    <definedName name="Excel_BuiltIn_Print_Area_1_1_1_2">#REF!</definedName>
    <definedName name="Excel_BuiltIn_Print_Area_1_1_1_2_3">#REF!</definedName>
    <definedName name="Excel_BuiltIn_Print_Area_1_1_1_3">#REF!</definedName>
    <definedName name="Excel_BuiltIn_Print_Area_1_1_10">#REF!</definedName>
    <definedName name="Excel_BuiltIn_Print_Area_1_1_12">#REF!</definedName>
    <definedName name="Excel_BuiltIn_Print_Area_1_1_13">#REF!</definedName>
    <definedName name="Excel_BuiltIn_Print_Area_1_1_14">#REF!</definedName>
    <definedName name="Excel_BuiltIn_Print_Area_1_1_15">#REF!</definedName>
    <definedName name="Excel_BuiltIn_Print_Area_1_1_16">#REF!</definedName>
    <definedName name="Excel_BuiltIn_Print_Area_1_1_17">#REF!</definedName>
    <definedName name="Excel_BuiltIn_Print_Area_1_1_17_1">#REF!</definedName>
    <definedName name="Excel_BuiltIn_Print_Area_1_1_18">#REF!</definedName>
    <definedName name="Excel_BuiltIn_Print_Area_1_1_18_1">#REF!</definedName>
    <definedName name="Excel_BuiltIn_Print_Area_1_1_19">#REF!</definedName>
    <definedName name="Excel_BuiltIn_Print_Area_1_1_2_1">#REF!</definedName>
    <definedName name="Excel_BuiltIn_Print_Area_1_1_2_1_1">[12]Summary!#REF!</definedName>
    <definedName name="Excel_BuiltIn_Print_Area_1_1_2_1_1_1">#REF!</definedName>
    <definedName name="Excel_BuiltIn_Print_Area_1_1_2_1_1_1_1">[12]Summary!#REF!</definedName>
    <definedName name="Excel_BuiltIn_Print_Area_1_1_2_1_1_1_3">#REF!</definedName>
    <definedName name="Excel_BuiltIn_Print_Area_1_1_2_1_1_1_3_1">[12]Summary!#REF!</definedName>
    <definedName name="Excel_BuiltIn_Print_Area_1_1_2_1_1_3">[12]Summary!#REF!</definedName>
    <definedName name="Excel_BuiltIn_Print_Area_1_1_2_1_2">[13]Summary!#REF!</definedName>
    <definedName name="Excel_BuiltIn_Print_Area_1_1_2_1_2_3">[13]Summary!#REF!</definedName>
    <definedName name="Excel_BuiltIn_Print_Area_1_1_2_1_3">#REF!</definedName>
    <definedName name="Excel_BuiltIn_Print_Area_1_1_2_2">[13]Summary!#REF!</definedName>
    <definedName name="Excel_BuiltIn_Print_Area_1_1_2_2_3">[13]Summary!#REF!</definedName>
    <definedName name="Excel_BuiltIn_Print_Area_1_1_20">#REF!</definedName>
    <definedName name="Excel_BuiltIn_Print_Area_1_1_21">#REF!</definedName>
    <definedName name="Excel_BuiltIn_Print_Area_1_1_21_1">#REF!</definedName>
    <definedName name="Excel_BuiltIn_Print_Area_1_1_22">#REF!</definedName>
    <definedName name="Excel_BuiltIn_Print_Area_1_1_23">#REF!</definedName>
    <definedName name="Excel_BuiltIn_Print_Area_1_1_24">#REF!</definedName>
    <definedName name="Excel_BuiltIn_Print_Area_1_1_25">#REF!</definedName>
    <definedName name="Excel_BuiltIn_Print_Area_1_1_26">#REF!</definedName>
    <definedName name="Excel_BuiltIn_Print_Area_1_1_27">#REF!</definedName>
    <definedName name="Excel_BuiltIn_Print_Area_1_1_28">#REF!</definedName>
    <definedName name="Excel_BuiltIn_Print_Area_1_1_28_1">#REF!</definedName>
    <definedName name="Excel_BuiltIn_Print_Area_1_1_6">#REF!</definedName>
    <definedName name="Excel_BuiltIn_Print_Area_1_1_6_1">#REF!</definedName>
    <definedName name="Excel_BuiltIn_Print_Area_1_1_7">#REF!</definedName>
    <definedName name="Excel_BuiltIn_Print_Area_1_1_8">#REF!</definedName>
    <definedName name="Excel_BuiltIn_Print_Area_1_1_9">#REF!</definedName>
    <definedName name="Excel_BuiltIn_Print_Area_1_1_9_1">#REF!</definedName>
    <definedName name="Excel_BuiltIn_Print_Area_1_1_9_1_1">#REF!</definedName>
    <definedName name="Excel_BuiltIn_Print_Area_1_2">#REF!</definedName>
    <definedName name="Excel_BuiltIn_Print_Area_1_2_1">#REF!</definedName>
    <definedName name="Excel_BuiltIn_Print_Area_1_2_1_1">#REF!</definedName>
    <definedName name="Excel_BuiltIn_Print_Area_1_2_1_1_1">#REF!</definedName>
    <definedName name="Excel_BuiltIn_Print_Area_1_9">#REF!</definedName>
    <definedName name="Excel_BuiltIn_Print_Area_10">#REF!</definedName>
    <definedName name="Excel_BuiltIn_Print_Area_10_1">#REF!</definedName>
    <definedName name="Excel_BuiltIn_Print_Area_11">#REF!</definedName>
    <definedName name="Excel_BuiltIn_Print_Area_12">#REF!</definedName>
    <definedName name="Excel_BuiltIn_Print_Area_12_1">#REF!</definedName>
    <definedName name="Excel_BuiltIn_Print_Area_13">#REF!</definedName>
    <definedName name="Excel_BuiltIn_Print_Area_14">#REF!</definedName>
    <definedName name="Excel_BuiltIn_Print_Area_14_1">#REF!</definedName>
    <definedName name="Excel_BuiltIn_Print_Area_15">#REF!</definedName>
    <definedName name="Excel_BuiltIn_Print_Area_16">#REF!</definedName>
    <definedName name="Excel_BuiltIn_Print_Area_17">#REF!</definedName>
    <definedName name="Excel_BuiltIn_Print_Area_17_1">#REF!</definedName>
    <definedName name="Excel_BuiltIn_Print_Area_18">#REF!</definedName>
    <definedName name="Excel_BuiltIn_Print_Area_18_1">#REF!</definedName>
    <definedName name="Excel_BuiltIn_Print_Area_18_1_1">#REF!</definedName>
    <definedName name="Excel_BuiltIn_Print_Area_18_2">#REF!</definedName>
    <definedName name="Excel_BuiltIn_Print_Area_19">#REF!</definedName>
    <definedName name="Excel_BuiltIn_Print_Area_2_1">#REF!</definedName>
    <definedName name="Excel_BuiltIn_Print_Area_2_1_1">#REF!</definedName>
    <definedName name="Excel_BuiltIn_Print_Area_2_1_1_3">[12]Summary!#REF!</definedName>
    <definedName name="Excel_BuiltIn_Print_Area_2_1_2">[13]Summary!#REF!</definedName>
    <definedName name="Excel_BuiltIn_Print_Area_2_1_2_3">[13]Summary!#REF!</definedName>
    <definedName name="Excel_BuiltIn_Print_Area_20">#REF!</definedName>
    <definedName name="Excel_BuiltIn_Print_Area_20_1">#REF!</definedName>
    <definedName name="Excel_BuiltIn_Print_Area_21">#REF!</definedName>
    <definedName name="Excel_BuiltIn_Print_Area_21_1">#REF!</definedName>
    <definedName name="Excel_BuiltIn_Print_Area_22">#REF!</definedName>
    <definedName name="Excel_BuiltIn_Print_Area_23">#REF!</definedName>
    <definedName name="Excel_BuiltIn_Print_Area_23_1">#REF!</definedName>
    <definedName name="Excel_BuiltIn_Print_Area_24">#REF!</definedName>
    <definedName name="Excel_BuiltIn_Print_Area_25">#REF!</definedName>
    <definedName name="Excel_BuiltIn_Print_Area_26">#REF!</definedName>
    <definedName name="Excel_BuiltIn_Print_Area_26_1">#REF!</definedName>
    <definedName name="Excel_BuiltIn_Print_Area_27">#REF!</definedName>
    <definedName name="Excel_BuiltIn_Print_Area_28">#REF!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0">#REF!</definedName>
    <definedName name="Excel_BuiltIn_Print_Area_4_12">#REF!</definedName>
    <definedName name="Excel_BuiltIn_Print_Area_4_13">#REF!</definedName>
    <definedName name="Excel_BuiltIn_Print_Area_4_14">#REF!</definedName>
    <definedName name="Excel_BuiltIn_Print_Area_4_15">#REF!</definedName>
    <definedName name="Excel_BuiltIn_Print_Area_4_16">#REF!</definedName>
    <definedName name="Excel_BuiltIn_Print_Area_4_17">#REF!</definedName>
    <definedName name="Excel_BuiltIn_Print_Area_4_18">#REF!</definedName>
    <definedName name="Excel_BuiltIn_Print_Area_4_18_1">#REF!</definedName>
    <definedName name="Excel_BuiltIn_Print_Area_4_19">#REF!</definedName>
    <definedName name="Excel_BuiltIn_Print_Area_4_20">#REF!</definedName>
    <definedName name="Excel_BuiltIn_Print_Area_4_21">#REF!</definedName>
    <definedName name="Excel_BuiltIn_Print_Area_4_21_1">#REF!</definedName>
    <definedName name="Excel_BuiltIn_Print_Area_4_22">#REF!</definedName>
    <definedName name="Excel_BuiltIn_Print_Area_4_23">#REF!</definedName>
    <definedName name="Excel_BuiltIn_Print_Area_4_24">#REF!</definedName>
    <definedName name="Excel_BuiltIn_Print_Area_4_25">#REF!</definedName>
    <definedName name="Excel_BuiltIn_Print_Area_4_26">#REF!</definedName>
    <definedName name="Excel_BuiltIn_Print_Area_4_27">#REF!</definedName>
    <definedName name="Excel_BuiltIn_Print_Area_4_28">#REF!</definedName>
    <definedName name="Excel_BuiltIn_Print_Area_4_6">#REF!</definedName>
    <definedName name="Excel_BuiltIn_Print_Area_4_7">#REF!</definedName>
    <definedName name="Excel_BuiltIn_Print_Area_4_8">#REF!</definedName>
    <definedName name="Excel_BuiltIn_Print_Area_4_9">#REF!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0">#REF!</definedName>
    <definedName name="Excel_BuiltIn_Print_Area_5_12">#REF!</definedName>
    <definedName name="Excel_BuiltIn_Print_Area_5_13">#REF!</definedName>
    <definedName name="Excel_BuiltIn_Print_Area_5_14">#REF!</definedName>
    <definedName name="Excel_BuiltIn_Print_Area_5_15">#REF!</definedName>
    <definedName name="Excel_BuiltIn_Print_Area_5_16">#REF!</definedName>
    <definedName name="Excel_BuiltIn_Print_Area_5_17">#REF!</definedName>
    <definedName name="Excel_BuiltIn_Print_Area_5_18">#REF!</definedName>
    <definedName name="Excel_BuiltIn_Print_Area_5_18_1">#REF!</definedName>
    <definedName name="Excel_BuiltIn_Print_Area_5_19">#REF!</definedName>
    <definedName name="Excel_BuiltIn_Print_Area_5_20">#REF!</definedName>
    <definedName name="Excel_BuiltIn_Print_Area_5_21">#REF!</definedName>
    <definedName name="Excel_BuiltIn_Print_Area_5_21_1">#REF!</definedName>
    <definedName name="Excel_BuiltIn_Print_Area_5_22">#REF!</definedName>
    <definedName name="Excel_BuiltIn_Print_Area_5_23">#REF!</definedName>
    <definedName name="Excel_BuiltIn_Print_Area_5_24">#REF!</definedName>
    <definedName name="Excel_BuiltIn_Print_Area_5_25">#REF!</definedName>
    <definedName name="Excel_BuiltIn_Print_Area_5_26">#REF!</definedName>
    <definedName name="Excel_BuiltIn_Print_Area_5_27">#REF!</definedName>
    <definedName name="Excel_BuiltIn_Print_Area_5_28">#REF!</definedName>
    <definedName name="Excel_BuiltIn_Print_Area_5_6">#REF!</definedName>
    <definedName name="Excel_BuiltIn_Print_Area_5_7">#REF!</definedName>
    <definedName name="Excel_BuiltIn_Print_Area_5_8">#REF!</definedName>
    <definedName name="Excel_BuiltIn_Print_Area_5_9">#REF!</definedName>
    <definedName name="Excel_BuiltIn_Print_Area_6_1">"$#REF!.$A$1:$C$14"</definedName>
    <definedName name="Excel_BuiltIn_Print_Area_7_1">#REF!</definedName>
    <definedName name="Excel_BuiltIn_Print_Area_8">#REF!</definedName>
    <definedName name="Excel_BuiltIn_Print_Area_9_1">#REF!</definedName>
    <definedName name="Excel_BuiltIn_Print_Area_9_1_1">#REF!</definedName>
    <definedName name="Excel_BuiltIn_Print_Titles">NA()</definedName>
    <definedName name="Excel_BuiltIn_Print_Titles_1" localSheetId="4">'ELE BOQ MB'!$A$1:$GZ$6</definedName>
    <definedName name="Excel_BuiltIn_Print_Titles_1">'ELE BOQ abstract'!$A$1:$HC$7</definedName>
    <definedName name="Excel_BuiltIn_Print_Titles_1_1" localSheetId="4">'ELE BOQ MB'!$A$1:$GR$6</definedName>
    <definedName name="Excel_BuiltIn_Print_Titles_1_1">'ELE BOQ abstract'!$A$1:$GU$7</definedName>
    <definedName name="Excel_BuiltIn_Print_Titles_1_1_1" localSheetId="4">'ELE BOQ MB'!$A$1:$A$6</definedName>
    <definedName name="Excel_BuiltIn_Print_Titles_1_1_1">'ELE BOQ abstract'!$A$1:$A$7</definedName>
    <definedName name="Excel_BuiltIn_Print_Titles_1_1_1_1" localSheetId="4">'ELE BOQ MB'!$A$1:$GF$6</definedName>
    <definedName name="Excel_BuiltIn_Print_Titles_1_1_1_1">'ELE BOQ abstract'!$A$1:$GI$7</definedName>
    <definedName name="Excel_BuiltIn_Print_Titles_1_1_1_3">#REF!</definedName>
    <definedName name="Excel_BuiltIn_Print_Titles_1_1_3">#REF!</definedName>
    <definedName name="Excel_BuiltIn_Print_Titles_2_1" localSheetId="4">'ELE BOQ MB'!$1:$6</definedName>
    <definedName name="Excel_BuiltIn_Print_Titles_2_1">'ELE BOQ abstract'!$1:$7</definedName>
    <definedName name="Excel_BuiltIn_Print_Titles_2_1_1" localSheetId="4">'ELE BOQ MB'!$A$1:$IN$6</definedName>
    <definedName name="Excel_BuiltIn_Print_Titles_2_1_1">'ELE BOQ abstract'!$A$1:$IQ$7</definedName>
    <definedName name="Excel_BuiltIn_Print_Titles_2_1_1_1" localSheetId="4">'ELE BOQ MB'!$A$1:$IL$6</definedName>
    <definedName name="Excel_BuiltIn_Print_Titles_2_1_1_1">'ELE BOQ abstract'!$A$1:$IO$7</definedName>
    <definedName name="Excel_BuiltIn_Print_Titles_2_1_1_1_1" localSheetId="4">'ELE BOQ MB'!$A$1:$A$6</definedName>
    <definedName name="Excel_BuiltIn_Print_Titles_2_1_1_1_1">'ELE BOQ abstract'!$A$1:$A$7</definedName>
    <definedName name="Excel_BuiltIn_Print_Titles_2_1_1_1_1_1" localSheetId="4">'ELE BOQ MB'!$A$1:$FR$6</definedName>
    <definedName name="Excel_BuiltIn_Print_Titles_2_1_1_1_1_1">'ELE BOQ abstract'!$A$1:$FU$7</definedName>
    <definedName name="Excel_BuiltIn_Print_Titles_2_1_1_1_1_1_1" localSheetId="4">'ELE BOQ MB'!$A$1:$FP$6</definedName>
    <definedName name="Excel_BuiltIn_Print_Titles_2_1_1_1_1_1_1">'ELE BOQ abstract'!$A$1:$FS$7</definedName>
    <definedName name="Excel_BuiltIn_Print_Titles_2_1_1_3">[12]Summary!#REF!</definedName>
    <definedName name="Excel_BuiltIn_Print_Titles_2_1_2">[13]Summary!#REF!</definedName>
    <definedName name="Excel_BuiltIn_Print_Titles_2_1_2_3">[13]Summary!#REF!</definedName>
    <definedName name="Excel_BuiltIn_Print_Titles_2_2">#REF!</definedName>
    <definedName name="Excel_BuiltIn_Print_Titles_2_2_1">[12]Summary!#REF!</definedName>
    <definedName name="Excel_BuiltIn_Print_Titles_2_2_1_3">[12]Summary!#REF!</definedName>
    <definedName name="Excel_BuiltIn_Print_Titles_2_2_2">[13]Summary!#REF!</definedName>
    <definedName name="Excel_BuiltIn_Print_Titles_2_2_2_3">[13]Summary!#REF!</definedName>
    <definedName name="Excel_BuiltIn_Print_Titles_2_2_3">#REF!</definedName>
    <definedName name="Excel_BuiltIn_Print_Titles_3" localSheetId="4">'ELE BOQ MB'!$A$1:$GB$6</definedName>
    <definedName name="Excel_BuiltIn_Print_Titles_3">'ELE BOQ abstract'!$A$1:$GE$7</definedName>
    <definedName name="Excel_BuiltIn_Print_Titles_3_1">'[14]INDIGINEOUS ITEMS '!#REF!</definedName>
    <definedName name="Excel_BuiltIn_Print_Titles_3_1_1">#REF!</definedName>
    <definedName name="Excel_BuiltIn_Print_Titles_3_1_1_1">#REF!</definedName>
    <definedName name="Excel_BuiltIn_Print_Titles_3_1_1_3">#REF!</definedName>
    <definedName name="Excel_BuiltIn_Print_Titles_3_1_1_3_1">#REF!</definedName>
    <definedName name="Excel_BuiltIn_Print_Titles_3_1_2">'[13]INDIGINEOUS ITEMS '!#REF!</definedName>
    <definedName name="Excel_BuiltIn_Print_Titles_3_1_2_3">'[13]INDIGINEOUS ITEMS '!#REF!</definedName>
    <definedName name="Excel_BuiltIn_Print_Titles_3_1_28">'[15]INDIGINEOUS ITEMS '!#REF!</definedName>
    <definedName name="Excel_BuiltIn_Print_Titles_3_1_28_3">'[15]INDIGINEOUS ITEMS '!#REF!</definedName>
    <definedName name="Excel_BuiltIn_Print_Titles_3_1_3">'[15]INDIGINEOUS ITEMS '!#REF!</definedName>
    <definedName name="Excel_BuiltIn_Print_Titles_3_1_6">'[15]INDIGINEOUS ITEMS '!#REF!</definedName>
    <definedName name="Excel_BuiltIn_Print_Titles_3_1_6_3">'[15]INDIGINEOUS ITEMS '!#REF!</definedName>
    <definedName name="Excel_BuiltIn_Print_Titles_3_10_1">'[16]INDIGINEOUS ITEMS '!#REF!</definedName>
    <definedName name="Excel_BuiltIn_Print_Titles_3_10_1_3">'[17]INDIGINEOUS ITEMS '!#REF!</definedName>
    <definedName name="Excel_BuiltIn_Print_Titles_3_10_17">'[17]INDIGINEOUS ITEMS '!#REF!</definedName>
    <definedName name="Excel_BuiltIn_Print_Titles_3_10_17_3">'[17]INDIGINEOUS ITEMS '!#REF!</definedName>
    <definedName name="Excel_BuiltIn_Print_Titles_3_10_28">'[17]INDIGINEOUS ITEMS '!#REF!</definedName>
    <definedName name="Excel_BuiltIn_Print_Titles_3_10_28_3">'[17]INDIGINEOUS ITEMS '!#REF!</definedName>
    <definedName name="Excel_BuiltIn_Print_Titles_3_10_6">'[17]INDIGINEOUS ITEMS '!#REF!</definedName>
    <definedName name="Excel_BuiltIn_Print_Titles_3_10_6_3">'[17]INDIGINEOUS ITEMS '!#REF!</definedName>
    <definedName name="Excel_BuiltIn_Print_Titles_3_11">'[15]INDIGINEOUS ITEMS '!#REF!</definedName>
    <definedName name="Excel_BuiltIn_Print_Titles_3_11_1">'[14]INDIGINEOUS ITEMS '!#REF!</definedName>
    <definedName name="Excel_BuiltIn_Print_Titles_3_11_1_1">'[17]INDIGINEOUS ITEMS '!#REF!</definedName>
    <definedName name="Excel_BuiltIn_Print_Titles_3_11_1_1_3">'[17]INDIGINEOUS ITEMS '!#REF!</definedName>
    <definedName name="Excel_BuiltIn_Print_Titles_3_11_1_3">'[15]INDIGINEOUS ITEMS '!#REF!</definedName>
    <definedName name="Excel_BuiltIn_Print_Titles_3_11_17">'[17]INDIGINEOUS ITEMS '!#REF!</definedName>
    <definedName name="Excel_BuiltIn_Print_Titles_3_11_17_3">'[17]INDIGINEOUS ITEMS '!#REF!</definedName>
    <definedName name="Excel_BuiltIn_Print_Titles_3_11_28">'[15]INDIGINEOUS ITEMS '!#REF!</definedName>
    <definedName name="Excel_BuiltIn_Print_Titles_3_11_28_3">'[15]INDIGINEOUS ITEMS '!#REF!</definedName>
    <definedName name="Excel_BuiltIn_Print_Titles_3_11_3">'[15]INDIGINEOUS ITEMS '!#REF!</definedName>
    <definedName name="Excel_BuiltIn_Print_Titles_3_11_6">'[15]INDIGINEOUS ITEMS '!#REF!</definedName>
    <definedName name="Excel_BuiltIn_Print_Titles_3_11_6_3">'[15]INDIGINEOUS ITEMS '!#REF!</definedName>
    <definedName name="Excel_BuiltIn_Print_Titles_3_12">'[17]INDIGINEOUS ITEMS '!#REF!</definedName>
    <definedName name="Excel_BuiltIn_Print_Titles_3_12_17">'[15]INDIGINEOUS ITEMS '!#REF!</definedName>
    <definedName name="Excel_BuiltIn_Print_Titles_3_12_17_3">'[15]INDIGINEOUS ITEMS '!#REF!</definedName>
    <definedName name="Excel_BuiltIn_Print_Titles_3_12_28">'[17]INDIGINEOUS ITEMS '!#REF!</definedName>
    <definedName name="Excel_BuiltIn_Print_Titles_3_12_28_3">'[17]INDIGINEOUS ITEMS '!#REF!</definedName>
    <definedName name="Excel_BuiltIn_Print_Titles_3_12_3">'[17]INDIGINEOUS ITEMS '!#REF!</definedName>
    <definedName name="Excel_BuiltIn_Print_Titles_3_12_6">'[17]INDIGINEOUS ITEMS '!#REF!</definedName>
    <definedName name="Excel_BuiltIn_Print_Titles_3_12_6_3">'[17]INDIGINEOUS ITEMS '!#REF!</definedName>
    <definedName name="Excel_BuiltIn_Print_Titles_3_13">'[17]INDIGINEOUS ITEMS '!#REF!</definedName>
    <definedName name="Excel_BuiltIn_Print_Titles_3_13_17">'[17]INDIGINEOUS ITEMS '!#REF!</definedName>
    <definedName name="Excel_BuiltIn_Print_Titles_3_13_17_3">'[17]INDIGINEOUS ITEMS '!#REF!</definedName>
    <definedName name="Excel_BuiltIn_Print_Titles_3_13_28">'[17]INDIGINEOUS ITEMS '!#REF!</definedName>
    <definedName name="Excel_BuiltIn_Print_Titles_3_13_28_3">'[17]INDIGINEOUS ITEMS '!#REF!</definedName>
    <definedName name="Excel_BuiltIn_Print_Titles_3_13_3">'[17]INDIGINEOUS ITEMS '!#REF!</definedName>
    <definedName name="Excel_BuiltIn_Print_Titles_3_13_6">'[17]INDIGINEOUS ITEMS '!#REF!</definedName>
    <definedName name="Excel_BuiltIn_Print_Titles_3_13_6_3">'[17]INDIGINEOUS ITEMS '!#REF!</definedName>
    <definedName name="Excel_BuiltIn_Print_Titles_3_14">'[17]INDIGINEOUS ITEMS '!#REF!</definedName>
    <definedName name="Excel_BuiltIn_Print_Titles_3_14_17">'[17]INDIGINEOUS ITEMS '!#REF!</definedName>
    <definedName name="Excel_BuiltIn_Print_Titles_3_14_17_3">'[17]INDIGINEOUS ITEMS '!#REF!</definedName>
    <definedName name="Excel_BuiltIn_Print_Titles_3_14_28">'[17]INDIGINEOUS ITEMS '!#REF!</definedName>
    <definedName name="Excel_BuiltIn_Print_Titles_3_14_28_3">'[17]INDIGINEOUS ITEMS '!#REF!</definedName>
    <definedName name="Excel_BuiltIn_Print_Titles_3_14_3">'[17]INDIGINEOUS ITEMS '!#REF!</definedName>
    <definedName name="Excel_BuiltIn_Print_Titles_3_14_6">'[17]INDIGINEOUS ITEMS '!#REF!</definedName>
    <definedName name="Excel_BuiltIn_Print_Titles_3_14_6_3">'[17]INDIGINEOUS ITEMS '!#REF!</definedName>
    <definedName name="Excel_BuiltIn_Print_Titles_3_15">'[17]INDIGINEOUS ITEMS '!#REF!</definedName>
    <definedName name="Excel_BuiltIn_Print_Titles_3_15_17">'[17]INDIGINEOUS ITEMS '!#REF!</definedName>
    <definedName name="Excel_BuiltIn_Print_Titles_3_15_17_3">'[17]INDIGINEOUS ITEMS '!#REF!</definedName>
    <definedName name="Excel_BuiltIn_Print_Titles_3_15_28">'[17]INDIGINEOUS ITEMS '!#REF!</definedName>
    <definedName name="Excel_BuiltIn_Print_Titles_3_15_28_3">'[17]INDIGINEOUS ITEMS '!#REF!</definedName>
    <definedName name="Excel_BuiltIn_Print_Titles_3_15_3">'[17]INDIGINEOUS ITEMS '!#REF!</definedName>
    <definedName name="Excel_BuiltIn_Print_Titles_3_15_6">'[17]INDIGINEOUS ITEMS '!#REF!</definedName>
    <definedName name="Excel_BuiltIn_Print_Titles_3_15_6_3">'[17]INDIGINEOUS ITEMS '!#REF!</definedName>
    <definedName name="Excel_BuiltIn_Print_Titles_3_16">'[15]INDIGINEOUS ITEMS '!#REF!</definedName>
    <definedName name="Excel_BuiltIn_Print_Titles_3_16_1">'[17]INDIGINEOUS ITEMS '!#REF!</definedName>
    <definedName name="Excel_BuiltIn_Print_Titles_3_16_1_17">'[17]INDIGINEOUS ITEMS '!#REF!</definedName>
    <definedName name="Excel_BuiltIn_Print_Titles_3_16_1_17_3">'[17]INDIGINEOUS ITEMS '!#REF!</definedName>
    <definedName name="Excel_BuiltIn_Print_Titles_3_16_1_28">'[17]INDIGINEOUS ITEMS '!#REF!</definedName>
    <definedName name="Excel_BuiltIn_Print_Titles_3_16_1_28_3">'[17]INDIGINEOUS ITEMS '!#REF!</definedName>
    <definedName name="Excel_BuiltIn_Print_Titles_3_16_1_3">'[17]INDIGINEOUS ITEMS '!#REF!</definedName>
    <definedName name="Excel_BuiltIn_Print_Titles_3_16_1_6">'[17]INDIGINEOUS ITEMS '!#REF!</definedName>
    <definedName name="Excel_BuiltIn_Print_Titles_3_16_1_6_3">'[17]INDIGINEOUS ITEMS '!#REF!</definedName>
    <definedName name="Excel_BuiltIn_Print_Titles_3_16_10">'[15]INDIGINEOUS ITEMS '!#REF!</definedName>
    <definedName name="Excel_BuiltIn_Print_Titles_3_16_10_1">'[15]INDIGINEOUS ITEMS '!#REF!</definedName>
    <definedName name="Excel_BuiltIn_Print_Titles_3_16_10_1_3">'[15]INDIGINEOUS ITEMS '!#REF!</definedName>
    <definedName name="Excel_BuiltIn_Print_Titles_3_16_10_3">'[15]INDIGINEOUS ITEMS '!#REF!</definedName>
    <definedName name="Excel_BuiltIn_Print_Titles_3_16_11">'[15]INDIGINEOUS ITEMS '!#REF!</definedName>
    <definedName name="Excel_BuiltIn_Print_Titles_3_16_11_1">'[15]INDIGINEOUS ITEMS '!#REF!</definedName>
    <definedName name="Excel_BuiltIn_Print_Titles_3_16_11_1_3">'[15]INDIGINEOUS ITEMS '!#REF!</definedName>
    <definedName name="Excel_BuiltIn_Print_Titles_3_16_11_3">'[15]INDIGINEOUS ITEMS '!#REF!</definedName>
    <definedName name="Excel_BuiltIn_Print_Titles_3_16_12">'[15]INDIGINEOUS ITEMS '!#REF!</definedName>
    <definedName name="Excel_BuiltIn_Print_Titles_3_16_12_1">'[15]INDIGINEOUS ITEMS '!#REF!</definedName>
    <definedName name="Excel_BuiltIn_Print_Titles_3_16_12_1_3">'[15]INDIGINEOUS ITEMS '!#REF!</definedName>
    <definedName name="Excel_BuiltIn_Print_Titles_3_16_12_3">'[15]INDIGINEOUS ITEMS '!#REF!</definedName>
    <definedName name="Excel_BuiltIn_Print_Titles_3_16_13">'[17]INDIGINEOUS ITEMS '!#REF!</definedName>
    <definedName name="Excel_BuiltIn_Print_Titles_3_16_13_3">'[17]INDIGINEOUS ITEMS '!#REF!</definedName>
    <definedName name="Excel_BuiltIn_Print_Titles_3_16_14">'[15]INDIGINEOUS ITEMS '!#REF!</definedName>
    <definedName name="Excel_BuiltIn_Print_Titles_3_16_14_1">'[15]INDIGINEOUS ITEMS '!#REF!</definedName>
    <definedName name="Excel_BuiltIn_Print_Titles_3_16_14_1_3">'[15]INDIGINEOUS ITEMS '!#REF!</definedName>
    <definedName name="Excel_BuiltIn_Print_Titles_3_16_14_3">'[15]INDIGINEOUS ITEMS '!#REF!</definedName>
    <definedName name="Excel_BuiltIn_Print_Titles_3_16_15">'[15]INDIGINEOUS ITEMS '!#REF!</definedName>
    <definedName name="Excel_BuiltIn_Print_Titles_3_16_15_1">'[15]INDIGINEOUS ITEMS '!#REF!</definedName>
    <definedName name="Excel_BuiltIn_Print_Titles_3_16_15_1_3">'[15]INDIGINEOUS ITEMS '!#REF!</definedName>
    <definedName name="Excel_BuiltIn_Print_Titles_3_16_15_3">'[15]INDIGINEOUS ITEMS '!#REF!</definedName>
    <definedName name="Excel_BuiltIn_Print_Titles_3_16_16">'[17]INDIGINEOUS ITEMS '!#REF!</definedName>
    <definedName name="Excel_BuiltIn_Print_Titles_3_16_16_3">'[17]INDIGINEOUS ITEMS '!#REF!</definedName>
    <definedName name="Excel_BuiltIn_Print_Titles_3_16_17">'[17]INDIGINEOUS ITEMS '!#REF!</definedName>
    <definedName name="Excel_BuiltIn_Print_Titles_3_16_17_1">'[14]INDIGINEOUS ITEMS '!#REF!</definedName>
    <definedName name="Excel_BuiltIn_Print_Titles_3_16_17_1_3">'[15]INDIGINEOUS ITEMS '!#REF!</definedName>
    <definedName name="Excel_BuiltIn_Print_Titles_3_16_17_17">'[17]INDIGINEOUS ITEMS '!#REF!</definedName>
    <definedName name="Excel_BuiltIn_Print_Titles_3_16_17_17_3">'[17]INDIGINEOUS ITEMS '!#REF!</definedName>
    <definedName name="Excel_BuiltIn_Print_Titles_3_16_17_28">'[15]INDIGINEOUS ITEMS '!#REF!</definedName>
    <definedName name="Excel_BuiltIn_Print_Titles_3_16_17_28_3">'[15]INDIGINEOUS ITEMS '!#REF!</definedName>
    <definedName name="Excel_BuiltIn_Print_Titles_3_16_17_3">'[17]INDIGINEOUS ITEMS '!#REF!</definedName>
    <definedName name="Excel_BuiltIn_Print_Titles_3_16_17_6">'[15]INDIGINEOUS ITEMS '!#REF!</definedName>
    <definedName name="Excel_BuiltIn_Print_Titles_3_16_17_6_3">'[15]INDIGINEOUS ITEMS '!#REF!</definedName>
    <definedName name="Excel_BuiltIn_Print_Titles_3_16_18_1">'[14]INDIGINEOUS ITEMS '!#REF!</definedName>
    <definedName name="Excel_BuiltIn_Print_Titles_3_16_18_1_1">'[15]INDIGINEOUS ITEMS '!#REF!</definedName>
    <definedName name="Excel_BuiltIn_Print_Titles_3_16_18_1_1_3">'[15]INDIGINEOUS ITEMS '!#REF!</definedName>
    <definedName name="Excel_BuiltIn_Print_Titles_3_16_18_1_3">'[15]INDIGINEOUS ITEMS '!#REF!</definedName>
    <definedName name="Excel_BuiltIn_Print_Titles_3_16_19">'[15]INDIGINEOUS ITEMS '!#REF!</definedName>
    <definedName name="Excel_BuiltIn_Print_Titles_3_16_19_1">'[15]INDIGINEOUS ITEMS '!#REF!</definedName>
    <definedName name="Excel_BuiltIn_Print_Titles_3_16_19_1_3">'[15]INDIGINEOUS ITEMS '!#REF!</definedName>
    <definedName name="Excel_BuiltIn_Print_Titles_3_16_19_3">'[15]INDIGINEOUS ITEMS '!#REF!</definedName>
    <definedName name="Excel_BuiltIn_Print_Titles_3_16_2">'[15]INDIGINEOUS ITEMS '!#REF!</definedName>
    <definedName name="Excel_BuiltIn_Print_Titles_3_16_2_3">'[15]INDIGINEOUS ITEMS '!#REF!</definedName>
    <definedName name="Excel_BuiltIn_Print_Titles_3_16_20">'[17]INDIGINEOUS ITEMS '!#REF!</definedName>
    <definedName name="Excel_BuiltIn_Print_Titles_3_16_20_1">'[15]INDIGINEOUS ITEMS '!#REF!</definedName>
    <definedName name="Excel_BuiltIn_Print_Titles_3_16_20_1_3">'[15]INDIGINEOUS ITEMS '!#REF!</definedName>
    <definedName name="Excel_BuiltIn_Print_Titles_3_16_20_17">'[15]INDIGINEOUS ITEMS '!#REF!</definedName>
    <definedName name="Excel_BuiltIn_Print_Titles_3_16_20_17_3">'[15]INDIGINEOUS ITEMS '!#REF!</definedName>
    <definedName name="Excel_BuiltIn_Print_Titles_3_16_20_28">'[17]INDIGINEOUS ITEMS '!#REF!</definedName>
    <definedName name="Excel_BuiltIn_Print_Titles_3_16_20_28_3">'[17]INDIGINEOUS ITEMS '!#REF!</definedName>
    <definedName name="Excel_BuiltIn_Print_Titles_3_16_20_3">'[17]INDIGINEOUS ITEMS '!#REF!</definedName>
    <definedName name="Excel_BuiltIn_Print_Titles_3_16_20_6">'[17]INDIGINEOUS ITEMS '!#REF!</definedName>
    <definedName name="Excel_BuiltIn_Print_Titles_3_16_20_6_3">'[17]INDIGINEOUS ITEMS '!#REF!</definedName>
    <definedName name="Excel_BuiltIn_Print_Titles_3_16_21_1">'[18]INDIGINEOUS ITEMS '!#REF!</definedName>
    <definedName name="Excel_BuiltIn_Print_Titles_3_16_21_1_3">'[17]INDIGINEOUS ITEMS '!#REF!</definedName>
    <definedName name="Excel_BuiltIn_Print_Titles_3_16_22">'[15]INDIGINEOUS ITEMS '!#REF!</definedName>
    <definedName name="Excel_BuiltIn_Print_Titles_3_16_22_1">'[15]INDIGINEOUS ITEMS '!#REF!</definedName>
    <definedName name="Excel_BuiltIn_Print_Titles_3_16_22_1_3">'[15]INDIGINEOUS ITEMS '!#REF!</definedName>
    <definedName name="Excel_BuiltIn_Print_Titles_3_16_22_3">'[15]INDIGINEOUS ITEMS '!#REF!</definedName>
    <definedName name="Excel_BuiltIn_Print_Titles_3_16_23">'[17]INDIGINEOUS ITEMS '!#REF!</definedName>
    <definedName name="Excel_BuiltIn_Print_Titles_3_16_23_3">'[17]INDIGINEOUS ITEMS '!#REF!</definedName>
    <definedName name="Excel_BuiltIn_Print_Titles_3_16_24">'[15]INDIGINEOUS ITEMS '!#REF!</definedName>
    <definedName name="Excel_BuiltIn_Print_Titles_3_16_24_1">'[15]INDIGINEOUS ITEMS '!#REF!</definedName>
    <definedName name="Excel_BuiltIn_Print_Titles_3_16_24_1_3">'[15]INDIGINEOUS ITEMS '!#REF!</definedName>
    <definedName name="Excel_BuiltIn_Print_Titles_3_16_24_3">'[15]INDIGINEOUS ITEMS '!#REF!</definedName>
    <definedName name="Excel_BuiltIn_Print_Titles_3_16_25">'[15]INDIGINEOUS ITEMS '!#REF!</definedName>
    <definedName name="Excel_BuiltIn_Print_Titles_3_16_25_1">'[15]INDIGINEOUS ITEMS '!#REF!</definedName>
    <definedName name="Excel_BuiltIn_Print_Titles_3_16_25_1_3">'[15]INDIGINEOUS ITEMS '!#REF!</definedName>
    <definedName name="Excel_BuiltIn_Print_Titles_3_16_25_3">'[15]INDIGINEOUS ITEMS '!#REF!</definedName>
    <definedName name="Excel_BuiltIn_Print_Titles_3_16_26">'[17]INDIGINEOUS ITEMS '!#REF!</definedName>
    <definedName name="Excel_BuiltIn_Print_Titles_3_16_26_3">'[17]INDIGINEOUS ITEMS '!#REF!</definedName>
    <definedName name="Excel_BuiltIn_Print_Titles_3_16_27">'[17]INDIGINEOUS ITEMS '!#REF!</definedName>
    <definedName name="Excel_BuiltIn_Print_Titles_3_16_27_3">'[17]INDIGINEOUS ITEMS '!#REF!</definedName>
    <definedName name="Excel_BuiltIn_Print_Titles_3_16_28">'[17]INDIGINEOUS ITEMS '!#REF!</definedName>
    <definedName name="Excel_BuiltIn_Print_Titles_3_16_28_3">'[17]INDIGINEOUS ITEMS '!#REF!</definedName>
    <definedName name="Excel_BuiltIn_Print_Titles_3_16_3">'[15]INDIGINEOUS ITEMS '!#REF!</definedName>
    <definedName name="Excel_BuiltIn_Print_Titles_3_16_4">'[15]INDIGINEOUS ITEMS '!#REF!</definedName>
    <definedName name="Excel_BuiltIn_Print_Titles_3_16_4_3">'[15]INDIGINEOUS ITEMS '!#REF!</definedName>
    <definedName name="Excel_BuiltIn_Print_Titles_3_16_5">'[15]INDIGINEOUS ITEMS '!#REF!</definedName>
    <definedName name="Excel_BuiltIn_Print_Titles_3_16_5_3">'[15]INDIGINEOUS ITEMS '!#REF!</definedName>
    <definedName name="Excel_BuiltIn_Print_Titles_3_16_6">'[17]INDIGINEOUS ITEMS '!#REF!</definedName>
    <definedName name="Excel_BuiltIn_Print_Titles_3_16_6_3">'[17]INDIGINEOUS ITEMS '!#REF!</definedName>
    <definedName name="Excel_BuiltIn_Print_Titles_3_16_7">'[15]INDIGINEOUS ITEMS '!#REF!</definedName>
    <definedName name="Excel_BuiltIn_Print_Titles_3_16_7_1">'[15]INDIGINEOUS ITEMS '!#REF!</definedName>
    <definedName name="Excel_BuiltIn_Print_Titles_3_16_7_1_3">'[15]INDIGINEOUS ITEMS '!#REF!</definedName>
    <definedName name="Excel_BuiltIn_Print_Titles_3_16_7_3">'[15]INDIGINEOUS ITEMS '!#REF!</definedName>
    <definedName name="Excel_BuiltIn_Print_Titles_3_16_8">'[15]INDIGINEOUS ITEMS '!#REF!</definedName>
    <definedName name="Excel_BuiltIn_Print_Titles_3_16_8_1">'[15]INDIGINEOUS ITEMS '!#REF!</definedName>
    <definedName name="Excel_BuiltIn_Print_Titles_3_16_8_1_3">'[15]INDIGINEOUS ITEMS '!#REF!</definedName>
    <definedName name="Excel_BuiltIn_Print_Titles_3_16_8_3">'[15]INDIGINEOUS ITEMS '!#REF!</definedName>
    <definedName name="Excel_BuiltIn_Print_Titles_3_16_9">'[15]INDIGINEOUS ITEMS '!#REF!</definedName>
    <definedName name="Excel_BuiltIn_Print_Titles_3_16_9_1">'[19]INDIGINEOUS ITEMS '!#REF!</definedName>
    <definedName name="Excel_BuiltIn_Print_Titles_3_16_9_1_1">'[14]INDIGINEOUS ITEMS '!#REF!</definedName>
    <definedName name="Excel_BuiltIn_Print_Titles_3_16_9_1_1_1">'[15]INDIGINEOUS ITEMS '!#REF!</definedName>
    <definedName name="Excel_BuiltIn_Print_Titles_3_16_9_1_1_3">'[17]INDIGINEOUS ITEMS '!#REF!</definedName>
    <definedName name="Excel_BuiltIn_Print_Titles_3_16_9_1_1_3_1">'[15]INDIGINEOUS ITEMS '!#REF!</definedName>
    <definedName name="Excel_BuiltIn_Print_Titles_3_16_9_3">'[15]INDIGINEOUS ITEMS '!#REF!</definedName>
    <definedName name="Excel_BuiltIn_Print_Titles_3_17">'[15]INDIGINEOUS ITEMS '!#REF!</definedName>
    <definedName name="Excel_BuiltIn_Print_Titles_3_17_1">'[14]INDIGINEOUS ITEMS '!#REF!</definedName>
    <definedName name="Excel_BuiltIn_Print_Titles_3_17_1_1">'[17]INDIGINEOUS ITEMS '!#REF!</definedName>
    <definedName name="Excel_BuiltIn_Print_Titles_3_17_1_1_3">'[17]INDIGINEOUS ITEMS '!#REF!</definedName>
    <definedName name="Excel_BuiltIn_Print_Titles_3_17_1_3">'[15]INDIGINEOUS ITEMS '!#REF!</definedName>
    <definedName name="Excel_BuiltIn_Print_Titles_3_17_17">'[17]INDIGINEOUS ITEMS '!#REF!</definedName>
    <definedName name="Excel_BuiltIn_Print_Titles_3_17_17_3">'[17]INDIGINEOUS ITEMS '!#REF!</definedName>
    <definedName name="Excel_BuiltIn_Print_Titles_3_17_28">'[15]INDIGINEOUS ITEMS '!#REF!</definedName>
    <definedName name="Excel_BuiltIn_Print_Titles_3_17_28_3">'[15]INDIGINEOUS ITEMS '!#REF!</definedName>
    <definedName name="Excel_BuiltIn_Print_Titles_3_17_3">'[15]INDIGINEOUS ITEMS '!#REF!</definedName>
    <definedName name="Excel_BuiltIn_Print_Titles_3_17_6">'[15]INDIGINEOUS ITEMS '!#REF!</definedName>
    <definedName name="Excel_BuiltIn_Print_Titles_3_17_6_3">'[15]INDIGINEOUS ITEMS '!#REF!</definedName>
    <definedName name="Excel_BuiltIn_Print_Titles_3_18_1">'[14]INDIGINEOUS ITEMS '!#REF!</definedName>
    <definedName name="Excel_BuiltIn_Print_Titles_3_18_1_3">'[15]INDIGINEOUS ITEMS '!#REF!</definedName>
    <definedName name="Excel_BuiltIn_Print_Titles_3_19_1">'[14]INDIGINEOUS ITEMS '!#REF!</definedName>
    <definedName name="Excel_BuiltIn_Print_Titles_3_19_1_3">'[15]INDIGINEOUS ITEMS '!#REF!</definedName>
    <definedName name="Excel_BuiltIn_Print_Titles_3_2">'[17]INDIGINEOUS ITEMS '!#REF!</definedName>
    <definedName name="Excel_BuiltIn_Print_Titles_3_2_3">'[17]INDIGINEOUS ITEMS '!#REF!</definedName>
    <definedName name="Excel_BuiltIn_Print_Titles_3_20">'[15]INDIGINEOUS ITEMS '!#REF!</definedName>
    <definedName name="Excel_BuiltIn_Print_Titles_3_20_1">'[16]INDIGINEOUS ITEMS '!#REF!</definedName>
    <definedName name="Excel_BuiltIn_Print_Titles_3_20_1_3">'[17]INDIGINEOUS ITEMS '!#REF!</definedName>
    <definedName name="Excel_BuiltIn_Print_Titles_3_20_17">'[15]INDIGINEOUS ITEMS '!#REF!</definedName>
    <definedName name="Excel_BuiltIn_Print_Titles_3_20_17_3">'[15]INDIGINEOUS ITEMS '!#REF!</definedName>
    <definedName name="Excel_BuiltIn_Print_Titles_3_20_28">'[17]INDIGINEOUS ITEMS '!#REF!</definedName>
    <definedName name="Excel_BuiltIn_Print_Titles_3_20_28_3">'[17]INDIGINEOUS ITEMS '!#REF!</definedName>
    <definedName name="Excel_BuiltIn_Print_Titles_3_20_3">'[15]INDIGINEOUS ITEMS '!#REF!</definedName>
    <definedName name="Excel_BuiltIn_Print_Titles_3_20_6">'[17]INDIGINEOUS ITEMS '!#REF!</definedName>
    <definedName name="Excel_BuiltIn_Print_Titles_3_20_6_3">'[17]INDIGINEOUS ITEMS '!#REF!</definedName>
    <definedName name="Excel_BuiltIn_Print_Titles_3_21_1">'[16]INDIGINEOUS ITEMS '!#REF!</definedName>
    <definedName name="Excel_BuiltIn_Print_Titles_3_21_1_3">'[17]INDIGINEOUS ITEMS '!#REF!</definedName>
    <definedName name="Excel_BuiltIn_Print_Titles_3_21_17">'[17]INDIGINEOUS ITEMS '!#REF!</definedName>
    <definedName name="Excel_BuiltIn_Print_Titles_3_21_17_3">'[17]INDIGINEOUS ITEMS '!#REF!</definedName>
    <definedName name="Excel_BuiltIn_Print_Titles_3_21_28">'[17]INDIGINEOUS ITEMS '!#REF!</definedName>
    <definedName name="Excel_BuiltIn_Print_Titles_3_21_28_3">'[17]INDIGINEOUS ITEMS '!#REF!</definedName>
    <definedName name="Excel_BuiltIn_Print_Titles_3_21_6">'[17]INDIGINEOUS ITEMS '!#REF!</definedName>
    <definedName name="Excel_BuiltIn_Print_Titles_3_21_6_3">'[17]INDIGINEOUS ITEMS '!#REF!</definedName>
    <definedName name="Excel_BuiltIn_Print_Titles_3_22">'[15]INDIGINEOUS ITEMS '!#REF!</definedName>
    <definedName name="Excel_BuiltIn_Print_Titles_3_22_17">'[17]INDIGINEOUS ITEMS '!#REF!</definedName>
    <definedName name="Excel_BuiltIn_Print_Titles_3_22_17_3">'[17]INDIGINEOUS ITEMS '!#REF!</definedName>
    <definedName name="Excel_BuiltIn_Print_Titles_3_22_28">'[15]INDIGINEOUS ITEMS '!#REF!</definedName>
    <definedName name="Excel_BuiltIn_Print_Titles_3_22_28_3">'[15]INDIGINEOUS ITEMS '!#REF!</definedName>
    <definedName name="Excel_BuiltIn_Print_Titles_3_22_3">'[15]INDIGINEOUS ITEMS '!#REF!</definedName>
    <definedName name="Excel_BuiltIn_Print_Titles_3_22_6">'[15]INDIGINEOUS ITEMS '!#REF!</definedName>
    <definedName name="Excel_BuiltIn_Print_Titles_3_22_6_3">'[15]INDIGINEOUS ITEMS '!#REF!</definedName>
    <definedName name="Excel_BuiltIn_Print_Titles_3_23">'[20]INDIGINEOUS ITEMS '!#REF!</definedName>
    <definedName name="Excel_BuiltIn_Print_Titles_3_23_3">'[20]INDIGINEOUS ITEMS '!#REF!</definedName>
    <definedName name="Excel_BuiltIn_Print_Titles_3_24">'[15]INDIGINEOUS ITEMS '!#REF!</definedName>
    <definedName name="Excel_BuiltIn_Print_Titles_3_24_3">'[15]INDIGINEOUS ITEMS '!#REF!</definedName>
    <definedName name="Excel_BuiltIn_Print_Titles_3_25">'[15]INDIGINEOUS ITEMS '!#REF!</definedName>
    <definedName name="Excel_BuiltIn_Print_Titles_3_25_3">'[15]INDIGINEOUS ITEMS '!#REF!</definedName>
    <definedName name="Excel_BuiltIn_Print_Titles_3_26">'[17]INDIGINEOUS ITEMS '!#REF!</definedName>
    <definedName name="Excel_BuiltIn_Print_Titles_3_26_3">'[17]INDIGINEOUS ITEMS '!#REF!</definedName>
    <definedName name="Excel_BuiltIn_Print_Titles_3_27">'[17]INDIGINEOUS ITEMS '!#REF!</definedName>
    <definedName name="Excel_BuiltIn_Print_Titles_3_27_3">'[17]INDIGINEOUS ITEMS '!#REF!</definedName>
    <definedName name="Excel_BuiltIn_Print_Titles_3_28">'[17]INDIGINEOUS ITEMS '!#REF!</definedName>
    <definedName name="Excel_BuiltIn_Print_Titles_3_28_3">'[17]INDIGINEOUS ITEMS '!#REF!</definedName>
    <definedName name="Excel_BuiltIn_Print_Titles_3_29">'[17]INDIGINEOUS ITEMS '!#REF!</definedName>
    <definedName name="Excel_BuiltIn_Print_Titles_3_29_3">'[17]INDIGINEOUS ITEMS '!#REF!</definedName>
    <definedName name="Excel_BuiltIn_Print_Titles_3_3">'[14]INDIGINEOUS ITEMS '!#REF!</definedName>
    <definedName name="Excel_BuiltIn_Print_Titles_3_3_1">'[15]INDIGINEOUS ITEMS '!#REF!</definedName>
    <definedName name="Excel_BuiltIn_Print_Titles_3_3_10">'[15]INDIGINEOUS ITEMS '!#REF!</definedName>
    <definedName name="Excel_BuiltIn_Print_Titles_3_3_10_1">'[15]INDIGINEOUS ITEMS '!#REF!</definedName>
    <definedName name="Excel_BuiltIn_Print_Titles_3_3_10_1_3">'[15]INDIGINEOUS ITEMS '!#REF!</definedName>
    <definedName name="Excel_BuiltIn_Print_Titles_3_3_10_3">'[15]INDIGINEOUS ITEMS '!#REF!</definedName>
    <definedName name="Excel_BuiltIn_Print_Titles_3_3_11">'[15]INDIGINEOUS ITEMS '!#REF!</definedName>
    <definedName name="Excel_BuiltIn_Print_Titles_3_3_11_1">'[15]INDIGINEOUS ITEMS '!#REF!</definedName>
    <definedName name="Excel_BuiltIn_Print_Titles_3_3_11_1_3">'[15]INDIGINEOUS ITEMS '!#REF!</definedName>
    <definedName name="Excel_BuiltIn_Print_Titles_3_3_11_3">'[15]INDIGINEOUS ITEMS '!#REF!</definedName>
    <definedName name="Excel_BuiltIn_Print_Titles_3_3_12">'[15]INDIGINEOUS ITEMS '!#REF!</definedName>
    <definedName name="Excel_BuiltIn_Print_Titles_3_3_12_1">'[15]INDIGINEOUS ITEMS '!#REF!</definedName>
    <definedName name="Excel_BuiltIn_Print_Titles_3_3_12_1_3">'[15]INDIGINEOUS ITEMS '!#REF!</definedName>
    <definedName name="Excel_BuiltIn_Print_Titles_3_3_12_3">'[15]INDIGINEOUS ITEMS '!#REF!</definedName>
    <definedName name="Excel_BuiltIn_Print_Titles_3_3_13">'[17]INDIGINEOUS ITEMS '!#REF!</definedName>
    <definedName name="Excel_BuiltIn_Print_Titles_3_3_13_3">'[17]INDIGINEOUS ITEMS '!#REF!</definedName>
    <definedName name="Excel_BuiltIn_Print_Titles_3_3_14">'[15]INDIGINEOUS ITEMS '!#REF!</definedName>
    <definedName name="Excel_BuiltIn_Print_Titles_3_3_14_1">'[15]INDIGINEOUS ITEMS '!#REF!</definedName>
    <definedName name="Excel_BuiltIn_Print_Titles_3_3_14_1_3">'[15]INDIGINEOUS ITEMS '!#REF!</definedName>
    <definedName name="Excel_BuiltIn_Print_Titles_3_3_14_3">'[15]INDIGINEOUS ITEMS '!#REF!</definedName>
    <definedName name="Excel_BuiltIn_Print_Titles_3_3_15">'[15]INDIGINEOUS ITEMS '!#REF!</definedName>
    <definedName name="Excel_BuiltIn_Print_Titles_3_3_15_1">'[15]INDIGINEOUS ITEMS '!#REF!</definedName>
    <definedName name="Excel_BuiltIn_Print_Titles_3_3_15_1_3">'[15]INDIGINEOUS ITEMS '!#REF!</definedName>
    <definedName name="Excel_BuiltIn_Print_Titles_3_3_15_3">'[15]INDIGINEOUS ITEMS '!#REF!</definedName>
    <definedName name="Excel_BuiltIn_Print_Titles_3_3_16">'[17]INDIGINEOUS ITEMS '!#REF!</definedName>
    <definedName name="Excel_BuiltIn_Print_Titles_3_3_16_3">'[17]INDIGINEOUS ITEMS '!#REF!</definedName>
    <definedName name="Excel_BuiltIn_Print_Titles_3_3_17">'[17]INDIGINEOUS ITEMS '!#REF!</definedName>
    <definedName name="Excel_BuiltIn_Print_Titles_3_3_17_1">'[14]INDIGINEOUS ITEMS '!#REF!</definedName>
    <definedName name="Excel_BuiltIn_Print_Titles_3_3_17_1_3">'[15]INDIGINEOUS ITEMS '!#REF!</definedName>
    <definedName name="Excel_BuiltIn_Print_Titles_3_3_17_17">'[17]INDIGINEOUS ITEMS '!#REF!</definedName>
    <definedName name="Excel_BuiltIn_Print_Titles_3_3_17_17_3">'[17]INDIGINEOUS ITEMS '!#REF!</definedName>
    <definedName name="Excel_BuiltIn_Print_Titles_3_3_17_28">'[15]INDIGINEOUS ITEMS '!#REF!</definedName>
    <definedName name="Excel_BuiltIn_Print_Titles_3_3_17_28_3">'[15]INDIGINEOUS ITEMS '!#REF!</definedName>
    <definedName name="Excel_BuiltIn_Print_Titles_3_3_17_3">'[17]INDIGINEOUS ITEMS '!#REF!</definedName>
    <definedName name="Excel_BuiltIn_Print_Titles_3_3_17_6">'[15]INDIGINEOUS ITEMS '!#REF!</definedName>
    <definedName name="Excel_BuiltIn_Print_Titles_3_3_17_6_3">'[15]INDIGINEOUS ITEMS '!#REF!</definedName>
    <definedName name="Excel_BuiltIn_Print_Titles_3_3_18_1">'[14]INDIGINEOUS ITEMS '!#REF!</definedName>
    <definedName name="Excel_BuiltIn_Print_Titles_3_3_18_1_1">'[15]INDIGINEOUS ITEMS '!#REF!</definedName>
    <definedName name="Excel_BuiltIn_Print_Titles_3_3_18_1_1_3">'[15]INDIGINEOUS ITEMS '!#REF!</definedName>
    <definedName name="Excel_BuiltIn_Print_Titles_3_3_18_1_3">'[15]INDIGINEOUS ITEMS '!#REF!</definedName>
    <definedName name="Excel_BuiltIn_Print_Titles_3_3_19">'[15]INDIGINEOUS ITEMS '!#REF!</definedName>
    <definedName name="Excel_BuiltIn_Print_Titles_3_3_19_1">'[15]INDIGINEOUS ITEMS '!#REF!</definedName>
    <definedName name="Excel_BuiltIn_Print_Titles_3_3_19_1_3">'[15]INDIGINEOUS ITEMS '!#REF!</definedName>
    <definedName name="Excel_BuiltIn_Print_Titles_3_3_19_3">'[15]INDIGINEOUS ITEMS '!#REF!</definedName>
    <definedName name="Excel_BuiltIn_Print_Titles_3_3_2">'[15]INDIGINEOUS ITEMS '!#REF!</definedName>
    <definedName name="Excel_BuiltIn_Print_Titles_3_3_2_3">'[15]INDIGINEOUS ITEMS '!#REF!</definedName>
    <definedName name="Excel_BuiltIn_Print_Titles_3_3_20">'[17]INDIGINEOUS ITEMS '!#REF!</definedName>
    <definedName name="Excel_BuiltIn_Print_Titles_3_3_20_1">'[15]INDIGINEOUS ITEMS '!#REF!</definedName>
    <definedName name="Excel_BuiltIn_Print_Titles_3_3_20_1_3">'[15]INDIGINEOUS ITEMS '!#REF!</definedName>
    <definedName name="Excel_BuiltIn_Print_Titles_3_3_20_17">'[15]INDIGINEOUS ITEMS '!#REF!</definedName>
    <definedName name="Excel_BuiltIn_Print_Titles_3_3_20_17_3">'[15]INDIGINEOUS ITEMS '!#REF!</definedName>
    <definedName name="Excel_BuiltIn_Print_Titles_3_3_20_28">'[17]INDIGINEOUS ITEMS '!#REF!</definedName>
    <definedName name="Excel_BuiltIn_Print_Titles_3_3_20_28_3">'[17]INDIGINEOUS ITEMS '!#REF!</definedName>
    <definedName name="Excel_BuiltIn_Print_Titles_3_3_20_3">'[17]INDIGINEOUS ITEMS '!#REF!</definedName>
    <definedName name="Excel_BuiltIn_Print_Titles_3_3_20_6">'[17]INDIGINEOUS ITEMS '!#REF!</definedName>
    <definedName name="Excel_BuiltIn_Print_Titles_3_3_20_6_3">'[17]INDIGINEOUS ITEMS '!#REF!</definedName>
    <definedName name="Excel_BuiltIn_Print_Titles_3_3_21_1">'[18]INDIGINEOUS ITEMS '!#REF!</definedName>
    <definedName name="Excel_BuiltIn_Print_Titles_3_3_21_1_3">'[17]INDIGINEOUS ITEMS '!#REF!</definedName>
    <definedName name="Excel_BuiltIn_Print_Titles_3_3_22">'[15]INDIGINEOUS ITEMS '!#REF!</definedName>
    <definedName name="Excel_BuiltIn_Print_Titles_3_3_22_1">'[15]INDIGINEOUS ITEMS '!#REF!</definedName>
    <definedName name="Excel_BuiltIn_Print_Titles_3_3_22_1_3">'[15]INDIGINEOUS ITEMS '!#REF!</definedName>
    <definedName name="Excel_BuiltIn_Print_Titles_3_3_22_3">'[15]INDIGINEOUS ITEMS '!#REF!</definedName>
    <definedName name="Excel_BuiltIn_Print_Titles_3_3_23">'[17]INDIGINEOUS ITEMS '!#REF!</definedName>
    <definedName name="Excel_BuiltIn_Print_Titles_3_3_23_3">'[17]INDIGINEOUS ITEMS '!#REF!</definedName>
    <definedName name="Excel_BuiltIn_Print_Titles_3_3_24">'[15]INDIGINEOUS ITEMS '!#REF!</definedName>
    <definedName name="Excel_BuiltIn_Print_Titles_3_3_24_1">'[15]INDIGINEOUS ITEMS '!#REF!</definedName>
    <definedName name="Excel_BuiltIn_Print_Titles_3_3_24_1_3">'[15]INDIGINEOUS ITEMS '!#REF!</definedName>
    <definedName name="Excel_BuiltIn_Print_Titles_3_3_24_3">'[15]INDIGINEOUS ITEMS '!#REF!</definedName>
    <definedName name="Excel_BuiltIn_Print_Titles_3_3_25">'[15]INDIGINEOUS ITEMS '!#REF!</definedName>
    <definedName name="Excel_BuiltIn_Print_Titles_3_3_25_1">'[15]INDIGINEOUS ITEMS '!#REF!</definedName>
    <definedName name="Excel_BuiltIn_Print_Titles_3_3_25_1_3">'[15]INDIGINEOUS ITEMS '!#REF!</definedName>
    <definedName name="Excel_BuiltIn_Print_Titles_3_3_25_3">'[15]INDIGINEOUS ITEMS '!#REF!</definedName>
    <definedName name="Excel_BuiltIn_Print_Titles_3_3_26">'[17]INDIGINEOUS ITEMS '!#REF!</definedName>
    <definedName name="Excel_BuiltIn_Print_Titles_3_3_26_3">'[17]INDIGINEOUS ITEMS '!#REF!</definedName>
    <definedName name="Excel_BuiltIn_Print_Titles_3_3_27">'[17]INDIGINEOUS ITEMS '!#REF!</definedName>
    <definedName name="Excel_BuiltIn_Print_Titles_3_3_27_3">'[17]INDIGINEOUS ITEMS '!#REF!</definedName>
    <definedName name="Excel_BuiltIn_Print_Titles_3_3_28">'[17]INDIGINEOUS ITEMS '!#REF!</definedName>
    <definedName name="Excel_BuiltIn_Print_Titles_3_3_28_3">'[17]INDIGINEOUS ITEMS '!#REF!</definedName>
    <definedName name="Excel_BuiltIn_Print_Titles_3_3_3">'[15]INDIGINEOUS ITEMS '!#REF!</definedName>
    <definedName name="Excel_BuiltIn_Print_Titles_3_3_4">'[15]INDIGINEOUS ITEMS '!#REF!</definedName>
    <definedName name="Excel_BuiltIn_Print_Titles_3_3_4_3">'[15]INDIGINEOUS ITEMS '!#REF!</definedName>
    <definedName name="Excel_BuiltIn_Print_Titles_3_3_5">'[15]INDIGINEOUS ITEMS '!#REF!</definedName>
    <definedName name="Excel_BuiltIn_Print_Titles_3_3_5_3">'[15]INDIGINEOUS ITEMS '!#REF!</definedName>
    <definedName name="Excel_BuiltIn_Print_Titles_3_3_6">'[17]INDIGINEOUS ITEMS '!#REF!</definedName>
    <definedName name="Excel_BuiltIn_Print_Titles_3_3_6_3">'[17]INDIGINEOUS ITEMS '!#REF!</definedName>
    <definedName name="Excel_BuiltIn_Print_Titles_3_3_7">'[15]INDIGINEOUS ITEMS '!#REF!</definedName>
    <definedName name="Excel_BuiltIn_Print_Titles_3_3_7_1">'[15]INDIGINEOUS ITEMS '!#REF!</definedName>
    <definedName name="Excel_BuiltIn_Print_Titles_3_3_7_1_3">'[15]INDIGINEOUS ITEMS '!#REF!</definedName>
    <definedName name="Excel_BuiltIn_Print_Titles_3_3_7_3">'[15]INDIGINEOUS ITEMS '!#REF!</definedName>
    <definedName name="Excel_BuiltIn_Print_Titles_3_3_8">'[15]INDIGINEOUS ITEMS '!#REF!</definedName>
    <definedName name="Excel_BuiltIn_Print_Titles_3_3_8_1">'[15]INDIGINEOUS ITEMS '!#REF!</definedName>
    <definedName name="Excel_BuiltIn_Print_Titles_3_3_8_1_3">'[15]INDIGINEOUS ITEMS '!#REF!</definedName>
    <definedName name="Excel_BuiltIn_Print_Titles_3_3_8_3">'[15]INDIGINEOUS ITEMS '!#REF!</definedName>
    <definedName name="Excel_BuiltIn_Print_Titles_3_3_9">'[15]INDIGINEOUS ITEMS '!#REF!</definedName>
    <definedName name="Excel_BuiltIn_Print_Titles_3_3_9_1">'[19]INDIGINEOUS ITEMS '!#REF!</definedName>
    <definedName name="Excel_BuiltIn_Print_Titles_3_3_9_1_1">'[14]INDIGINEOUS ITEMS '!#REF!</definedName>
    <definedName name="Excel_BuiltIn_Print_Titles_3_3_9_1_1_1">'[15]INDIGINEOUS ITEMS '!#REF!</definedName>
    <definedName name="Excel_BuiltIn_Print_Titles_3_3_9_1_1_3">'[17]INDIGINEOUS ITEMS '!#REF!</definedName>
    <definedName name="Excel_BuiltIn_Print_Titles_3_3_9_1_1_3_1">'[15]INDIGINEOUS ITEMS '!#REF!</definedName>
    <definedName name="Excel_BuiltIn_Print_Titles_3_3_9_3">'[15]INDIGINEOUS ITEMS '!#REF!</definedName>
    <definedName name="Excel_BuiltIn_Print_Titles_3_4">'[21]INDIGINEOUS ITEMS '!#REF!</definedName>
    <definedName name="Excel_BuiltIn_Print_Titles_3_4_1">'[22]INDIGINEOUS ITEMS '!#REF!</definedName>
    <definedName name="Excel_BuiltIn_Print_Titles_3_4_1_1">'[23]INDIGINEOUS ITEMS '!#REF!</definedName>
    <definedName name="Excel_BuiltIn_Print_Titles_3_4_1_1_1">'[24]INDIGINEOUS ITEMS '!#REF!</definedName>
    <definedName name="Excel_BuiltIn_Print_Titles_3_4_1_1_1_1">'[17]INDIGINEOUS ITEMS '!#REF!</definedName>
    <definedName name="Excel_BuiltIn_Print_Titles_3_4_1_1_1_1_1">'[17]INDIGINEOUS ITEMS '!#REF!</definedName>
    <definedName name="Excel_BuiltIn_Print_Titles_3_4_1_1_1_1_3">'[17]INDIGINEOUS ITEMS '!#REF!</definedName>
    <definedName name="Excel_BuiltIn_Print_Titles_3_4_1_1_1_3">'[17]INDIGINEOUS ITEMS '!#REF!</definedName>
    <definedName name="Excel_BuiltIn_Print_Titles_3_4_1_1_1_3_1">'[17]INDIGINEOUS ITEMS '!#REF!</definedName>
    <definedName name="Excel_BuiltIn_Print_Titles_3_4_1_1_3">'[21]INDIGINEOUS ITEMS '!#REF!</definedName>
    <definedName name="Excel_BuiltIn_Print_Titles_3_4_1_1_3_1">'[17]INDIGINEOUS ITEMS '!#REF!</definedName>
    <definedName name="Excel_BuiltIn_Print_Titles_3_4_1_11">'[17]INDIGINEOUS ITEMS '!#REF!</definedName>
    <definedName name="Excel_BuiltIn_Print_Titles_3_4_1_11_3">'[17]INDIGINEOUS ITEMS '!#REF!</definedName>
    <definedName name="Excel_BuiltIn_Print_Titles_3_4_1_17">'[21]INDIGINEOUS ITEMS '!#REF!</definedName>
    <definedName name="Excel_BuiltIn_Print_Titles_3_4_1_17_1">'[25]INDIGINEOUS ITEMS '!#REF!</definedName>
    <definedName name="Excel_BuiltIn_Print_Titles_3_4_1_17_1_3">'[17]INDIGINEOUS ITEMS '!#REF!</definedName>
    <definedName name="Excel_BuiltIn_Print_Titles_3_4_1_17_3">'[21]INDIGINEOUS ITEMS '!#REF!</definedName>
    <definedName name="Excel_BuiltIn_Print_Titles_3_4_1_18_1">'[22]INDIGINEOUS ITEMS '!#REF!</definedName>
    <definedName name="Excel_BuiltIn_Print_Titles_3_4_1_18_1_3">'[21]INDIGINEOUS ITEMS '!#REF!</definedName>
    <definedName name="Excel_BuiltIn_Print_Titles_3_4_1_28">'[17]INDIGINEOUS ITEMS '!#REF!</definedName>
    <definedName name="Excel_BuiltIn_Print_Titles_3_4_1_28_3">'[17]INDIGINEOUS ITEMS '!#REF!</definedName>
    <definedName name="Excel_BuiltIn_Print_Titles_3_4_1_3">'[21]INDIGINEOUS ITEMS '!#REF!</definedName>
    <definedName name="Excel_BuiltIn_Print_Titles_3_4_1_6">'[17]INDIGINEOUS ITEMS '!#REF!</definedName>
    <definedName name="Excel_BuiltIn_Print_Titles_3_4_1_6_3">'[17]INDIGINEOUS ITEMS '!#REF!</definedName>
    <definedName name="Excel_BuiltIn_Print_Titles_3_4_10">'[17]INDIGINEOUS ITEMS '!#REF!</definedName>
    <definedName name="Excel_BuiltIn_Print_Titles_3_4_10_3">'[17]INDIGINEOUS ITEMS '!#REF!</definedName>
    <definedName name="Excel_BuiltIn_Print_Titles_3_4_11">'[21]INDIGINEOUS ITEMS '!#REF!</definedName>
    <definedName name="Excel_BuiltIn_Print_Titles_3_4_11_1">'[21]INDIGINEOUS ITEMS '!#REF!</definedName>
    <definedName name="Excel_BuiltIn_Print_Titles_3_4_11_1_3">'[21]INDIGINEOUS ITEMS '!#REF!</definedName>
    <definedName name="Excel_BuiltIn_Print_Titles_3_4_11_3">'[21]INDIGINEOUS ITEMS '!#REF!</definedName>
    <definedName name="Excel_BuiltIn_Print_Titles_3_4_12">'[21]INDIGINEOUS ITEMS '!#REF!</definedName>
    <definedName name="Excel_BuiltIn_Print_Titles_3_4_12_1">'[21]INDIGINEOUS ITEMS '!#REF!</definedName>
    <definedName name="Excel_BuiltIn_Print_Titles_3_4_12_1_3">'[21]INDIGINEOUS ITEMS '!#REF!</definedName>
    <definedName name="Excel_BuiltIn_Print_Titles_3_4_12_3">'[21]INDIGINEOUS ITEMS '!#REF!</definedName>
    <definedName name="Excel_BuiltIn_Print_Titles_3_4_13">'[17]INDIGINEOUS ITEMS '!#REF!</definedName>
    <definedName name="Excel_BuiltIn_Print_Titles_3_4_13_1">'[17]INDIGINEOUS ITEMS '!#REF!</definedName>
    <definedName name="Excel_BuiltIn_Print_Titles_3_4_13_1_3">'[17]INDIGINEOUS ITEMS '!#REF!</definedName>
    <definedName name="Excel_BuiltIn_Print_Titles_3_4_13_3">'[17]INDIGINEOUS ITEMS '!#REF!</definedName>
    <definedName name="Excel_BuiltIn_Print_Titles_3_4_14">'[21]INDIGINEOUS ITEMS '!#REF!</definedName>
    <definedName name="Excel_BuiltIn_Print_Titles_3_4_14_1">'[21]INDIGINEOUS ITEMS '!#REF!</definedName>
    <definedName name="Excel_BuiltIn_Print_Titles_3_4_14_1_3">'[21]INDIGINEOUS ITEMS '!#REF!</definedName>
    <definedName name="Excel_BuiltIn_Print_Titles_3_4_14_3">'[21]INDIGINEOUS ITEMS '!#REF!</definedName>
    <definedName name="Excel_BuiltIn_Print_Titles_3_4_15">'[17]INDIGINEOUS ITEMS '!#REF!</definedName>
    <definedName name="Excel_BuiltIn_Print_Titles_3_4_15_3">'[17]INDIGINEOUS ITEMS '!#REF!</definedName>
    <definedName name="Excel_BuiltIn_Print_Titles_3_4_16">'[17]INDIGINEOUS ITEMS '!#REF!</definedName>
    <definedName name="Excel_BuiltIn_Print_Titles_3_4_16_1">'[17]INDIGINEOUS ITEMS '!#REF!</definedName>
    <definedName name="Excel_BuiltIn_Print_Titles_3_4_16_1_3">'[17]INDIGINEOUS ITEMS '!#REF!</definedName>
    <definedName name="Excel_BuiltIn_Print_Titles_3_4_16_3">'[17]INDIGINEOUS ITEMS '!#REF!</definedName>
    <definedName name="Excel_BuiltIn_Print_Titles_3_4_17">'[17]INDIGINEOUS ITEMS '!#REF!</definedName>
    <definedName name="Excel_BuiltIn_Print_Titles_3_4_17_1">'[26]INDIGINEOUS ITEMS '!#REF!</definedName>
    <definedName name="Excel_BuiltIn_Print_Titles_3_4_17_1_3">'[17]INDIGINEOUS ITEMS '!#REF!</definedName>
    <definedName name="Excel_BuiltIn_Print_Titles_3_4_17_3">'[17]INDIGINEOUS ITEMS '!#REF!</definedName>
    <definedName name="Excel_BuiltIn_Print_Titles_3_4_18_1">'[22]INDIGINEOUS ITEMS '!#REF!</definedName>
    <definedName name="Excel_BuiltIn_Print_Titles_3_4_18_1_1">'[21]INDIGINEOUS ITEMS '!#REF!</definedName>
    <definedName name="Excel_BuiltIn_Print_Titles_3_4_18_1_1_3">'[21]INDIGINEOUS ITEMS '!#REF!</definedName>
    <definedName name="Excel_BuiltIn_Print_Titles_3_4_18_1_3">'[21]INDIGINEOUS ITEMS '!#REF!</definedName>
    <definedName name="Excel_BuiltIn_Print_Titles_3_4_19">'[21]INDIGINEOUS ITEMS '!#REF!</definedName>
    <definedName name="Excel_BuiltIn_Print_Titles_3_4_19_1">'[21]INDIGINEOUS ITEMS '!#REF!</definedName>
    <definedName name="Excel_BuiltIn_Print_Titles_3_4_19_1_3">'[21]INDIGINEOUS ITEMS '!#REF!</definedName>
    <definedName name="Excel_BuiltIn_Print_Titles_3_4_19_3">'[21]INDIGINEOUS ITEMS '!#REF!</definedName>
    <definedName name="Excel_BuiltIn_Print_Titles_3_4_2">'[17]INDIGINEOUS ITEMS '!#REF!</definedName>
    <definedName name="Excel_BuiltIn_Print_Titles_3_4_2_3">'[17]INDIGINEOUS ITEMS '!#REF!</definedName>
    <definedName name="Excel_BuiltIn_Print_Titles_3_4_20">'[17]INDIGINEOUS ITEMS '!#REF!</definedName>
    <definedName name="Excel_BuiltIn_Print_Titles_3_4_20_3">'[17]INDIGINEOUS ITEMS '!#REF!</definedName>
    <definedName name="Excel_BuiltIn_Print_Titles_3_4_21_1">'[24]INDIGINEOUS ITEMS '!#REF!</definedName>
    <definedName name="Excel_BuiltIn_Print_Titles_3_4_21_1_3">'[17]INDIGINEOUS ITEMS '!#REF!</definedName>
    <definedName name="Excel_BuiltIn_Print_Titles_3_4_22">'[21]INDIGINEOUS ITEMS '!#REF!</definedName>
    <definedName name="Excel_BuiltIn_Print_Titles_3_4_22_1">'[21]INDIGINEOUS ITEMS '!#REF!</definedName>
    <definedName name="Excel_BuiltIn_Print_Titles_3_4_22_1_3">'[21]INDIGINEOUS ITEMS '!#REF!</definedName>
    <definedName name="Excel_BuiltIn_Print_Titles_3_4_22_3">'[21]INDIGINEOUS ITEMS '!#REF!</definedName>
    <definedName name="Excel_BuiltIn_Print_Titles_3_4_23">'[17]INDIGINEOUS ITEMS '!#REF!</definedName>
    <definedName name="Excel_BuiltIn_Print_Titles_3_4_23_1">'[17]INDIGINEOUS ITEMS '!#REF!</definedName>
    <definedName name="Excel_BuiltIn_Print_Titles_3_4_23_1_3">'[17]INDIGINEOUS ITEMS '!#REF!</definedName>
    <definedName name="Excel_BuiltIn_Print_Titles_3_4_23_17">'[17]INDIGINEOUS ITEMS '!#REF!</definedName>
    <definedName name="Excel_BuiltIn_Print_Titles_3_4_23_17_3">'[17]INDIGINEOUS ITEMS '!#REF!</definedName>
    <definedName name="Excel_BuiltIn_Print_Titles_3_4_23_28">'[17]INDIGINEOUS ITEMS '!#REF!</definedName>
    <definedName name="Excel_BuiltIn_Print_Titles_3_4_23_28_3">'[17]INDIGINEOUS ITEMS '!#REF!</definedName>
    <definedName name="Excel_BuiltIn_Print_Titles_3_4_23_3">'[17]INDIGINEOUS ITEMS '!#REF!</definedName>
    <definedName name="Excel_BuiltIn_Print_Titles_3_4_23_6">'[17]INDIGINEOUS ITEMS '!#REF!</definedName>
    <definedName name="Excel_BuiltIn_Print_Titles_3_4_23_6_3">'[17]INDIGINEOUS ITEMS '!#REF!</definedName>
    <definedName name="Excel_BuiltIn_Print_Titles_3_4_24">'[21]INDIGINEOUS ITEMS '!#REF!</definedName>
    <definedName name="Excel_BuiltIn_Print_Titles_3_4_24_1">'[21]INDIGINEOUS ITEMS '!#REF!</definedName>
    <definedName name="Excel_BuiltIn_Print_Titles_3_4_24_1_3">'[21]INDIGINEOUS ITEMS '!#REF!</definedName>
    <definedName name="Excel_BuiltIn_Print_Titles_3_4_24_3">'[21]INDIGINEOUS ITEMS '!#REF!</definedName>
    <definedName name="Excel_BuiltIn_Print_Titles_3_4_25">'[21]INDIGINEOUS ITEMS '!#REF!</definedName>
    <definedName name="Excel_BuiltIn_Print_Titles_3_4_25_1">'[21]INDIGINEOUS ITEMS '!#REF!</definedName>
    <definedName name="Excel_BuiltIn_Print_Titles_3_4_25_1_3">'[21]INDIGINEOUS ITEMS '!#REF!</definedName>
    <definedName name="Excel_BuiltIn_Print_Titles_3_4_25_3">'[21]INDIGINEOUS ITEMS '!#REF!</definedName>
    <definedName name="Excel_BuiltIn_Print_Titles_3_4_26">'[17]INDIGINEOUS ITEMS '!#REF!</definedName>
    <definedName name="Excel_BuiltIn_Print_Titles_3_4_26_3">'[17]INDIGINEOUS ITEMS '!#REF!</definedName>
    <definedName name="Excel_BuiltIn_Print_Titles_3_4_27">'[17]INDIGINEOUS ITEMS '!#REF!</definedName>
    <definedName name="Excel_BuiltIn_Print_Titles_3_4_27_3">'[17]INDIGINEOUS ITEMS '!#REF!</definedName>
    <definedName name="Excel_BuiltIn_Print_Titles_3_4_28">'[17]INDIGINEOUS ITEMS '!#REF!</definedName>
    <definedName name="Excel_BuiltIn_Print_Titles_3_4_28_3">'[17]INDIGINEOUS ITEMS '!#REF!</definedName>
    <definedName name="Excel_BuiltIn_Print_Titles_3_4_3">'[21]INDIGINEOUS ITEMS '!#REF!</definedName>
    <definedName name="Excel_BuiltIn_Print_Titles_3_4_5">'[17]INDIGINEOUS ITEMS '!#REF!</definedName>
    <definedName name="Excel_BuiltIn_Print_Titles_3_4_5_3">'[17]INDIGINEOUS ITEMS '!#REF!</definedName>
    <definedName name="Excel_BuiltIn_Print_Titles_3_4_6">'[17]INDIGINEOUS ITEMS '!#REF!</definedName>
    <definedName name="Excel_BuiltIn_Print_Titles_3_4_6_3">'[17]INDIGINEOUS ITEMS '!#REF!</definedName>
    <definedName name="Excel_BuiltIn_Print_Titles_3_4_7">'[17]INDIGINEOUS ITEMS '!#REF!</definedName>
    <definedName name="Excel_BuiltIn_Print_Titles_3_4_7_1">'[17]INDIGINEOUS ITEMS '!#REF!</definedName>
    <definedName name="Excel_BuiltIn_Print_Titles_3_4_7_1_3">'[17]INDIGINEOUS ITEMS '!#REF!</definedName>
    <definedName name="Excel_BuiltIn_Print_Titles_3_4_7_3">'[17]INDIGINEOUS ITEMS '!#REF!</definedName>
    <definedName name="Excel_BuiltIn_Print_Titles_3_4_8">'[17]INDIGINEOUS ITEMS '!#REF!</definedName>
    <definedName name="Excel_BuiltIn_Print_Titles_3_4_8_3">'[17]INDIGINEOUS ITEMS '!#REF!</definedName>
    <definedName name="Excel_BuiltIn_Print_Titles_3_4_9">'[21]INDIGINEOUS ITEMS '!#REF!</definedName>
    <definedName name="Excel_BuiltIn_Print_Titles_3_4_9_1">'[27]INDIGINEOUS ITEMS '!#REF!</definedName>
    <definedName name="Excel_BuiltIn_Print_Titles_3_4_9_1_1">'[24]INDIGINEOUS ITEMS '!#REF!</definedName>
    <definedName name="Excel_BuiltIn_Print_Titles_3_4_9_1_1_1">'[17]INDIGINEOUS ITEMS '!#REF!</definedName>
    <definedName name="Excel_BuiltIn_Print_Titles_3_4_9_1_1_3">'[17]INDIGINEOUS ITEMS '!#REF!</definedName>
    <definedName name="Excel_BuiltIn_Print_Titles_3_4_9_1_1_3_1">'[17]INDIGINEOUS ITEMS '!#REF!</definedName>
    <definedName name="Excel_BuiltIn_Print_Titles_3_4_9_1_3">'[17]INDIGINEOUS ITEMS '!#REF!</definedName>
    <definedName name="Excel_BuiltIn_Print_Titles_3_4_9_17">'[17]INDIGINEOUS ITEMS '!#REF!</definedName>
    <definedName name="Excel_BuiltIn_Print_Titles_3_4_9_17_3">'[17]INDIGINEOUS ITEMS '!#REF!</definedName>
    <definedName name="Excel_BuiltIn_Print_Titles_3_4_9_28">'[21]INDIGINEOUS ITEMS '!#REF!</definedName>
    <definedName name="Excel_BuiltIn_Print_Titles_3_4_9_28_3">'[21]INDIGINEOUS ITEMS '!#REF!</definedName>
    <definedName name="Excel_BuiltIn_Print_Titles_3_4_9_3">'[21]INDIGINEOUS ITEMS '!#REF!</definedName>
    <definedName name="Excel_BuiltIn_Print_Titles_3_4_9_6">'[21]INDIGINEOUS ITEMS '!#REF!</definedName>
    <definedName name="Excel_BuiltIn_Print_Titles_3_4_9_6_3">'[21]INDIGINEOUS ITEMS '!#REF!</definedName>
    <definedName name="Excel_BuiltIn_Print_Titles_3_5">'[17]INDIGINEOUS ITEMS '!#REF!</definedName>
    <definedName name="Excel_BuiltIn_Print_Titles_3_5_17">'[17]INDIGINEOUS ITEMS '!#REF!</definedName>
    <definedName name="Excel_BuiltIn_Print_Titles_3_5_17_3">'[17]INDIGINEOUS ITEMS '!#REF!</definedName>
    <definedName name="Excel_BuiltIn_Print_Titles_3_5_28">'[17]INDIGINEOUS ITEMS '!#REF!</definedName>
    <definedName name="Excel_BuiltIn_Print_Titles_3_5_28_3">'[17]INDIGINEOUS ITEMS '!#REF!</definedName>
    <definedName name="Excel_BuiltIn_Print_Titles_3_5_3">'[17]INDIGINEOUS ITEMS '!#REF!</definedName>
    <definedName name="Excel_BuiltIn_Print_Titles_3_5_6">'[17]INDIGINEOUS ITEMS '!#REF!</definedName>
    <definedName name="Excel_BuiltIn_Print_Titles_3_5_6_3">'[17]INDIGINEOUS ITEMS '!#REF!</definedName>
    <definedName name="Excel_BuiltIn_Print_Titles_3_6">'[21]INDIGINEOUS ITEMS '!#REF!</definedName>
    <definedName name="Excel_BuiltIn_Print_Titles_3_6_1">'[17]INDIGINEOUS ITEMS '!#REF!</definedName>
    <definedName name="Excel_BuiltIn_Print_Titles_3_6_1_3">'[17]INDIGINEOUS ITEMS '!#REF!</definedName>
    <definedName name="Excel_BuiltIn_Print_Titles_3_6_10">'[17]INDIGINEOUS ITEMS '!#REF!</definedName>
    <definedName name="Excel_BuiltIn_Print_Titles_3_6_10_3">'[17]INDIGINEOUS ITEMS '!#REF!</definedName>
    <definedName name="Excel_BuiltIn_Print_Titles_3_6_11">'[21]INDIGINEOUS ITEMS '!#REF!</definedName>
    <definedName name="Excel_BuiltIn_Print_Titles_3_6_11_1">'[21]INDIGINEOUS ITEMS '!#REF!</definedName>
    <definedName name="Excel_BuiltIn_Print_Titles_3_6_11_1_3">'[21]INDIGINEOUS ITEMS '!#REF!</definedName>
    <definedName name="Excel_BuiltIn_Print_Titles_3_6_11_3">'[21]INDIGINEOUS ITEMS '!#REF!</definedName>
    <definedName name="Excel_BuiltIn_Print_Titles_3_6_12">'[21]INDIGINEOUS ITEMS '!#REF!</definedName>
    <definedName name="Excel_BuiltIn_Print_Titles_3_6_12_1">'[21]INDIGINEOUS ITEMS '!#REF!</definedName>
    <definedName name="Excel_BuiltIn_Print_Titles_3_6_12_1_3">'[21]INDIGINEOUS ITEMS '!#REF!</definedName>
    <definedName name="Excel_BuiltIn_Print_Titles_3_6_12_3">'[21]INDIGINEOUS ITEMS '!#REF!</definedName>
    <definedName name="Excel_BuiltIn_Print_Titles_3_6_13">'[17]INDIGINEOUS ITEMS '!#REF!</definedName>
    <definedName name="Excel_BuiltIn_Print_Titles_3_6_13_1">'[17]INDIGINEOUS ITEMS '!#REF!</definedName>
    <definedName name="Excel_BuiltIn_Print_Titles_3_6_13_1_3">'[17]INDIGINEOUS ITEMS '!#REF!</definedName>
    <definedName name="Excel_BuiltIn_Print_Titles_3_6_13_3">'[17]INDIGINEOUS ITEMS '!#REF!</definedName>
    <definedName name="Excel_BuiltIn_Print_Titles_3_6_14">'[21]INDIGINEOUS ITEMS '!#REF!</definedName>
    <definedName name="Excel_BuiltIn_Print_Titles_3_6_14_1">'[21]INDIGINEOUS ITEMS '!#REF!</definedName>
    <definedName name="Excel_BuiltIn_Print_Titles_3_6_14_1_3">'[21]INDIGINEOUS ITEMS '!#REF!</definedName>
    <definedName name="Excel_BuiltIn_Print_Titles_3_6_14_3">'[21]INDIGINEOUS ITEMS '!#REF!</definedName>
    <definedName name="Excel_BuiltIn_Print_Titles_3_6_15">'[17]INDIGINEOUS ITEMS '!#REF!</definedName>
    <definedName name="Excel_BuiltIn_Print_Titles_3_6_15_3">'[17]INDIGINEOUS ITEMS '!#REF!</definedName>
    <definedName name="Excel_BuiltIn_Print_Titles_3_6_16">'[17]INDIGINEOUS ITEMS '!#REF!</definedName>
    <definedName name="Excel_BuiltIn_Print_Titles_3_6_16_1">'[17]INDIGINEOUS ITEMS '!#REF!</definedName>
    <definedName name="Excel_BuiltIn_Print_Titles_3_6_16_1_3">'[17]INDIGINEOUS ITEMS '!#REF!</definedName>
    <definedName name="Excel_BuiltIn_Print_Titles_3_6_16_3">'[17]INDIGINEOUS ITEMS '!#REF!</definedName>
    <definedName name="Excel_BuiltIn_Print_Titles_3_6_17">'[17]INDIGINEOUS ITEMS '!#REF!</definedName>
    <definedName name="Excel_BuiltIn_Print_Titles_3_6_17_1">'[26]INDIGINEOUS ITEMS '!#REF!</definedName>
    <definedName name="Excel_BuiltIn_Print_Titles_3_6_17_1_3">'[17]INDIGINEOUS ITEMS '!#REF!</definedName>
    <definedName name="Excel_BuiltIn_Print_Titles_3_6_17_3">'[17]INDIGINEOUS ITEMS '!#REF!</definedName>
    <definedName name="Excel_BuiltIn_Print_Titles_3_6_18_1">'[22]INDIGINEOUS ITEMS '!#REF!</definedName>
    <definedName name="Excel_BuiltIn_Print_Titles_3_6_18_1_1">'[21]INDIGINEOUS ITEMS '!#REF!</definedName>
    <definedName name="Excel_BuiltIn_Print_Titles_3_6_18_1_1_3">'[21]INDIGINEOUS ITEMS '!#REF!</definedName>
    <definedName name="Excel_BuiltIn_Print_Titles_3_6_18_1_3">'[21]INDIGINEOUS ITEMS '!#REF!</definedName>
    <definedName name="Excel_BuiltIn_Print_Titles_3_6_19">'[21]INDIGINEOUS ITEMS '!#REF!</definedName>
    <definedName name="Excel_BuiltIn_Print_Titles_3_6_19_1">'[21]INDIGINEOUS ITEMS '!#REF!</definedName>
    <definedName name="Excel_BuiltIn_Print_Titles_3_6_19_1_3">'[21]INDIGINEOUS ITEMS '!#REF!</definedName>
    <definedName name="Excel_BuiltIn_Print_Titles_3_6_19_3">'[21]INDIGINEOUS ITEMS '!#REF!</definedName>
    <definedName name="Excel_BuiltIn_Print_Titles_3_6_2">'[17]INDIGINEOUS ITEMS '!#REF!</definedName>
    <definedName name="Excel_BuiltIn_Print_Titles_3_6_2_3">'[17]INDIGINEOUS ITEMS '!#REF!</definedName>
    <definedName name="Excel_BuiltIn_Print_Titles_3_6_20">'[17]INDIGINEOUS ITEMS '!#REF!</definedName>
    <definedName name="Excel_BuiltIn_Print_Titles_3_6_20_3">'[17]INDIGINEOUS ITEMS '!#REF!</definedName>
    <definedName name="Excel_BuiltIn_Print_Titles_3_6_21_1">'[24]INDIGINEOUS ITEMS '!#REF!</definedName>
    <definedName name="Excel_BuiltIn_Print_Titles_3_6_21_1_3">'[17]INDIGINEOUS ITEMS '!#REF!</definedName>
    <definedName name="Excel_BuiltIn_Print_Titles_3_6_22">'[21]INDIGINEOUS ITEMS '!#REF!</definedName>
    <definedName name="Excel_BuiltIn_Print_Titles_3_6_22_1">'[21]INDIGINEOUS ITEMS '!#REF!</definedName>
    <definedName name="Excel_BuiltIn_Print_Titles_3_6_22_1_3">'[21]INDIGINEOUS ITEMS '!#REF!</definedName>
    <definedName name="Excel_BuiltIn_Print_Titles_3_6_22_3">'[21]INDIGINEOUS ITEMS '!#REF!</definedName>
    <definedName name="Excel_BuiltIn_Print_Titles_3_6_23">'[17]INDIGINEOUS ITEMS '!#REF!</definedName>
    <definedName name="Excel_BuiltIn_Print_Titles_3_6_23_1">'[17]INDIGINEOUS ITEMS '!#REF!</definedName>
    <definedName name="Excel_BuiltIn_Print_Titles_3_6_23_1_3">'[17]INDIGINEOUS ITEMS '!#REF!</definedName>
    <definedName name="Excel_BuiltIn_Print_Titles_3_6_23_17">'[17]INDIGINEOUS ITEMS '!#REF!</definedName>
    <definedName name="Excel_BuiltIn_Print_Titles_3_6_23_17_3">'[17]INDIGINEOUS ITEMS '!#REF!</definedName>
    <definedName name="Excel_BuiltIn_Print_Titles_3_6_23_28">'[17]INDIGINEOUS ITEMS '!#REF!</definedName>
    <definedName name="Excel_BuiltIn_Print_Titles_3_6_23_28_3">'[17]INDIGINEOUS ITEMS '!#REF!</definedName>
    <definedName name="Excel_BuiltIn_Print_Titles_3_6_23_3">'[17]INDIGINEOUS ITEMS '!#REF!</definedName>
    <definedName name="Excel_BuiltIn_Print_Titles_3_6_23_6">'[17]INDIGINEOUS ITEMS '!#REF!</definedName>
    <definedName name="Excel_BuiltIn_Print_Titles_3_6_23_6_3">'[17]INDIGINEOUS ITEMS '!#REF!</definedName>
    <definedName name="Excel_BuiltIn_Print_Titles_3_6_24">'[21]INDIGINEOUS ITEMS '!#REF!</definedName>
    <definedName name="Excel_BuiltIn_Print_Titles_3_6_24_1">'[21]INDIGINEOUS ITEMS '!#REF!</definedName>
    <definedName name="Excel_BuiltIn_Print_Titles_3_6_24_1_3">'[21]INDIGINEOUS ITEMS '!#REF!</definedName>
    <definedName name="Excel_BuiltIn_Print_Titles_3_6_24_3">'[21]INDIGINEOUS ITEMS '!#REF!</definedName>
    <definedName name="Excel_BuiltIn_Print_Titles_3_6_25">'[21]INDIGINEOUS ITEMS '!#REF!</definedName>
    <definedName name="Excel_BuiltIn_Print_Titles_3_6_25_1">'[21]INDIGINEOUS ITEMS '!#REF!</definedName>
    <definedName name="Excel_BuiltIn_Print_Titles_3_6_25_1_3">'[21]INDIGINEOUS ITEMS '!#REF!</definedName>
    <definedName name="Excel_BuiltIn_Print_Titles_3_6_25_3">'[21]INDIGINEOUS ITEMS '!#REF!</definedName>
    <definedName name="Excel_BuiltIn_Print_Titles_3_6_26">'[17]INDIGINEOUS ITEMS '!#REF!</definedName>
    <definedName name="Excel_BuiltIn_Print_Titles_3_6_26_3">'[17]INDIGINEOUS ITEMS '!#REF!</definedName>
    <definedName name="Excel_BuiltIn_Print_Titles_3_6_27">'[17]INDIGINEOUS ITEMS '!#REF!</definedName>
    <definedName name="Excel_BuiltIn_Print_Titles_3_6_27_3">'[17]INDIGINEOUS ITEMS '!#REF!</definedName>
    <definedName name="Excel_BuiltIn_Print_Titles_3_6_28">'[17]INDIGINEOUS ITEMS '!#REF!</definedName>
    <definedName name="Excel_BuiltIn_Print_Titles_3_6_28_3">'[17]INDIGINEOUS ITEMS '!#REF!</definedName>
    <definedName name="Excel_BuiltIn_Print_Titles_3_6_3">'[21]INDIGINEOUS ITEMS '!#REF!</definedName>
    <definedName name="Excel_BuiltIn_Print_Titles_3_6_5">'[17]INDIGINEOUS ITEMS '!#REF!</definedName>
    <definedName name="Excel_BuiltIn_Print_Titles_3_6_5_3">'[17]INDIGINEOUS ITEMS '!#REF!</definedName>
    <definedName name="Excel_BuiltIn_Print_Titles_3_6_6">'[17]INDIGINEOUS ITEMS '!#REF!</definedName>
    <definedName name="Excel_BuiltIn_Print_Titles_3_6_6_3">'[17]INDIGINEOUS ITEMS '!#REF!</definedName>
    <definedName name="Excel_BuiltIn_Print_Titles_3_6_7">'[17]INDIGINEOUS ITEMS '!#REF!</definedName>
    <definedName name="Excel_BuiltIn_Print_Titles_3_6_7_1">'[17]INDIGINEOUS ITEMS '!#REF!</definedName>
    <definedName name="Excel_BuiltIn_Print_Titles_3_6_7_1_3">'[17]INDIGINEOUS ITEMS '!#REF!</definedName>
    <definedName name="Excel_BuiltIn_Print_Titles_3_6_7_3">'[17]INDIGINEOUS ITEMS '!#REF!</definedName>
    <definedName name="Excel_BuiltIn_Print_Titles_3_6_8">'[17]INDIGINEOUS ITEMS '!#REF!</definedName>
    <definedName name="Excel_BuiltIn_Print_Titles_3_6_8_3">'[17]INDIGINEOUS ITEMS '!#REF!</definedName>
    <definedName name="Excel_BuiltIn_Print_Titles_3_6_9">'[21]INDIGINEOUS ITEMS '!#REF!</definedName>
    <definedName name="Excel_BuiltIn_Print_Titles_3_6_9_1">'[27]INDIGINEOUS ITEMS '!#REF!</definedName>
    <definedName name="Excel_BuiltIn_Print_Titles_3_6_9_1_1">'[24]INDIGINEOUS ITEMS '!#REF!</definedName>
    <definedName name="Excel_BuiltIn_Print_Titles_3_6_9_1_1_1">'[17]INDIGINEOUS ITEMS '!#REF!</definedName>
    <definedName name="Excel_BuiltIn_Print_Titles_3_6_9_1_1_3">'[17]INDIGINEOUS ITEMS '!#REF!</definedName>
    <definedName name="Excel_BuiltIn_Print_Titles_3_6_9_1_1_3_1">'[17]INDIGINEOUS ITEMS '!#REF!</definedName>
    <definedName name="Excel_BuiltIn_Print_Titles_3_6_9_1_3">'[17]INDIGINEOUS ITEMS '!#REF!</definedName>
    <definedName name="Excel_BuiltIn_Print_Titles_3_6_9_17">'[17]INDIGINEOUS ITEMS '!#REF!</definedName>
    <definedName name="Excel_BuiltIn_Print_Titles_3_6_9_17_3">'[17]INDIGINEOUS ITEMS '!#REF!</definedName>
    <definedName name="Excel_BuiltIn_Print_Titles_3_6_9_28">'[21]INDIGINEOUS ITEMS '!#REF!</definedName>
    <definedName name="Excel_BuiltIn_Print_Titles_3_6_9_28_3">'[21]INDIGINEOUS ITEMS '!#REF!</definedName>
    <definedName name="Excel_BuiltIn_Print_Titles_3_6_9_3">'[21]INDIGINEOUS ITEMS '!#REF!</definedName>
    <definedName name="Excel_BuiltIn_Print_Titles_3_6_9_6">'[21]INDIGINEOUS ITEMS '!#REF!</definedName>
    <definedName name="Excel_BuiltIn_Print_Titles_3_6_9_6_3">'[21]INDIGINEOUS ITEMS '!#REF!</definedName>
    <definedName name="Excel_BuiltIn_Print_Titles_3_7">'[17]INDIGINEOUS ITEMS '!#REF!</definedName>
    <definedName name="Excel_BuiltIn_Print_Titles_3_7_17">'[15]INDIGINEOUS ITEMS '!#REF!</definedName>
    <definedName name="Excel_BuiltIn_Print_Titles_3_7_17_3">'[15]INDIGINEOUS ITEMS '!#REF!</definedName>
    <definedName name="Excel_BuiltIn_Print_Titles_3_7_28">'[17]INDIGINEOUS ITEMS '!#REF!</definedName>
    <definedName name="Excel_BuiltIn_Print_Titles_3_7_28_3">'[17]INDIGINEOUS ITEMS '!#REF!</definedName>
    <definedName name="Excel_BuiltIn_Print_Titles_3_7_3">'[17]INDIGINEOUS ITEMS '!#REF!</definedName>
    <definedName name="Excel_BuiltIn_Print_Titles_3_7_6">'[17]INDIGINEOUS ITEMS '!#REF!</definedName>
    <definedName name="Excel_BuiltIn_Print_Titles_3_7_6_3">'[17]INDIGINEOUS ITEMS '!#REF!</definedName>
    <definedName name="Excel_BuiltIn_Print_Titles_3_8">'[17]INDIGINEOUS ITEMS '!#REF!</definedName>
    <definedName name="Excel_BuiltIn_Print_Titles_3_8_17">'[17]INDIGINEOUS ITEMS '!#REF!</definedName>
    <definedName name="Excel_BuiltIn_Print_Titles_3_8_17_3">'[17]INDIGINEOUS ITEMS '!#REF!</definedName>
    <definedName name="Excel_BuiltIn_Print_Titles_3_8_28">'[17]INDIGINEOUS ITEMS '!#REF!</definedName>
    <definedName name="Excel_BuiltIn_Print_Titles_3_8_28_3">'[17]INDIGINEOUS ITEMS '!#REF!</definedName>
    <definedName name="Excel_BuiltIn_Print_Titles_3_8_3">'[17]INDIGINEOUS ITEMS '!#REF!</definedName>
    <definedName name="Excel_BuiltIn_Print_Titles_3_8_6">'[17]INDIGINEOUS ITEMS '!#REF!</definedName>
    <definedName name="Excel_BuiltIn_Print_Titles_3_8_6_3">'[17]INDIGINEOUS ITEMS '!#REF!</definedName>
    <definedName name="Excel_BuiltIn_Print_Titles_3_9">'[15]INDIGINEOUS ITEMS '!#REF!</definedName>
    <definedName name="Excel_BuiltIn_Print_Titles_3_9_1">'[14]INDIGINEOUS ITEMS '!#REF!</definedName>
    <definedName name="Excel_BuiltIn_Print_Titles_3_9_1_1">'[16]INDIGINEOUS ITEMS '!#REF!</definedName>
    <definedName name="Excel_BuiltIn_Print_Titles_3_9_1_1_1">'[17]INDIGINEOUS ITEMS '!#REF!</definedName>
    <definedName name="Excel_BuiltIn_Print_Titles_3_9_1_1_3">'[15]INDIGINEOUS ITEMS '!#REF!</definedName>
    <definedName name="Excel_BuiltIn_Print_Titles_3_9_1_1_3_1">'[17]INDIGINEOUS ITEMS '!#REF!</definedName>
    <definedName name="Excel_BuiltIn_Print_Titles_3_9_1_17">'[17]INDIGINEOUS ITEMS '!#REF!</definedName>
    <definedName name="Excel_BuiltIn_Print_Titles_3_9_1_17_3">'[17]INDIGINEOUS ITEMS '!#REF!</definedName>
    <definedName name="Excel_BuiltIn_Print_Titles_3_9_1_28">'[17]INDIGINEOUS ITEMS '!#REF!</definedName>
    <definedName name="Excel_BuiltIn_Print_Titles_3_9_1_28_3">'[17]INDIGINEOUS ITEMS '!#REF!</definedName>
    <definedName name="Excel_BuiltIn_Print_Titles_3_9_1_3">'[15]INDIGINEOUS ITEMS '!#REF!</definedName>
    <definedName name="Excel_BuiltIn_Print_Titles_3_9_1_6">'[17]INDIGINEOUS ITEMS '!#REF!</definedName>
    <definedName name="Excel_BuiltIn_Print_Titles_3_9_1_6_3">'[17]INDIGINEOUS ITEMS '!#REF!</definedName>
    <definedName name="Excel_BuiltIn_Print_Titles_3_9_10">'[15]INDIGINEOUS ITEMS '!#REF!</definedName>
    <definedName name="Excel_BuiltIn_Print_Titles_3_9_10_1">'[15]INDIGINEOUS ITEMS '!#REF!</definedName>
    <definedName name="Excel_BuiltIn_Print_Titles_3_9_10_1_3">'[15]INDIGINEOUS ITEMS '!#REF!</definedName>
    <definedName name="Excel_BuiltIn_Print_Titles_3_9_10_3">'[15]INDIGINEOUS ITEMS '!#REF!</definedName>
    <definedName name="Excel_BuiltIn_Print_Titles_3_9_11">'[15]INDIGINEOUS ITEMS '!#REF!</definedName>
    <definedName name="Excel_BuiltIn_Print_Titles_3_9_11_1">'[15]INDIGINEOUS ITEMS '!#REF!</definedName>
    <definedName name="Excel_BuiltIn_Print_Titles_3_9_11_1_3">'[15]INDIGINEOUS ITEMS '!#REF!</definedName>
    <definedName name="Excel_BuiltIn_Print_Titles_3_9_11_3">'[15]INDIGINEOUS ITEMS '!#REF!</definedName>
    <definedName name="Excel_BuiltIn_Print_Titles_3_9_12">'[15]INDIGINEOUS ITEMS '!#REF!</definedName>
    <definedName name="Excel_BuiltIn_Print_Titles_3_9_12_1">'[15]INDIGINEOUS ITEMS '!#REF!</definedName>
    <definedName name="Excel_BuiltIn_Print_Titles_3_9_12_1_3">'[15]INDIGINEOUS ITEMS '!#REF!</definedName>
    <definedName name="Excel_BuiltIn_Print_Titles_3_9_12_3">'[15]INDIGINEOUS ITEMS '!#REF!</definedName>
    <definedName name="Excel_BuiltIn_Print_Titles_3_9_13">'[17]INDIGINEOUS ITEMS '!#REF!</definedName>
    <definedName name="Excel_BuiltIn_Print_Titles_3_9_13_3">'[17]INDIGINEOUS ITEMS '!#REF!</definedName>
    <definedName name="Excel_BuiltIn_Print_Titles_3_9_14">'[15]INDIGINEOUS ITEMS '!#REF!</definedName>
    <definedName name="Excel_BuiltIn_Print_Titles_3_9_14_1">'[15]INDIGINEOUS ITEMS '!#REF!</definedName>
    <definedName name="Excel_BuiltIn_Print_Titles_3_9_14_1_3">'[15]INDIGINEOUS ITEMS '!#REF!</definedName>
    <definedName name="Excel_BuiltIn_Print_Titles_3_9_14_3">'[15]INDIGINEOUS ITEMS '!#REF!</definedName>
    <definedName name="Excel_BuiltIn_Print_Titles_3_9_15">'[15]INDIGINEOUS ITEMS '!#REF!</definedName>
    <definedName name="Excel_BuiltIn_Print_Titles_3_9_15_1">'[15]INDIGINEOUS ITEMS '!#REF!</definedName>
    <definedName name="Excel_BuiltIn_Print_Titles_3_9_15_1_3">'[15]INDIGINEOUS ITEMS '!#REF!</definedName>
    <definedName name="Excel_BuiltIn_Print_Titles_3_9_15_3">'[15]INDIGINEOUS ITEMS '!#REF!</definedName>
    <definedName name="Excel_BuiltIn_Print_Titles_3_9_16">'[17]INDIGINEOUS ITEMS '!#REF!</definedName>
    <definedName name="Excel_BuiltIn_Print_Titles_3_9_16_3">'[17]INDIGINEOUS ITEMS '!#REF!</definedName>
    <definedName name="Excel_BuiltIn_Print_Titles_3_9_17">'[17]INDIGINEOUS ITEMS '!#REF!</definedName>
    <definedName name="Excel_BuiltIn_Print_Titles_3_9_17_1">'[14]INDIGINEOUS ITEMS '!#REF!</definedName>
    <definedName name="Excel_BuiltIn_Print_Titles_3_9_17_1_3">'[15]INDIGINEOUS ITEMS '!#REF!</definedName>
    <definedName name="Excel_BuiltIn_Print_Titles_3_9_17_17">'[17]INDIGINEOUS ITEMS '!#REF!</definedName>
    <definedName name="Excel_BuiltIn_Print_Titles_3_9_17_17_3">'[17]INDIGINEOUS ITEMS '!#REF!</definedName>
    <definedName name="Excel_BuiltIn_Print_Titles_3_9_17_28">'[15]INDIGINEOUS ITEMS '!#REF!</definedName>
    <definedName name="Excel_BuiltIn_Print_Titles_3_9_17_28_3">'[15]INDIGINEOUS ITEMS '!#REF!</definedName>
    <definedName name="Excel_BuiltIn_Print_Titles_3_9_17_3">'[17]INDIGINEOUS ITEMS '!#REF!</definedName>
    <definedName name="Excel_BuiltIn_Print_Titles_3_9_17_6">'[15]INDIGINEOUS ITEMS '!#REF!</definedName>
    <definedName name="Excel_BuiltIn_Print_Titles_3_9_17_6_3">'[15]INDIGINEOUS ITEMS '!#REF!</definedName>
    <definedName name="Excel_BuiltIn_Print_Titles_3_9_18_1">'[14]INDIGINEOUS ITEMS '!#REF!</definedName>
    <definedName name="Excel_BuiltIn_Print_Titles_3_9_18_1_1">'[15]INDIGINEOUS ITEMS '!#REF!</definedName>
    <definedName name="Excel_BuiltIn_Print_Titles_3_9_18_1_1_3">'[15]INDIGINEOUS ITEMS '!#REF!</definedName>
    <definedName name="Excel_BuiltIn_Print_Titles_3_9_18_1_3">'[15]INDIGINEOUS ITEMS '!#REF!</definedName>
    <definedName name="Excel_BuiltIn_Print_Titles_3_9_19">'[15]INDIGINEOUS ITEMS '!#REF!</definedName>
    <definedName name="Excel_BuiltIn_Print_Titles_3_9_19_1">'[15]INDIGINEOUS ITEMS '!#REF!</definedName>
    <definedName name="Excel_BuiltIn_Print_Titles_3_9_19_1_3">'[15]INDIGINEOUS ITEMS '!#REF!</definedName>
    <definedName name="Excel_BuiltIn_Print_Titles_3_9_19_3">'[15]INDIGINEOUS ITEMS '!#REF!</definedName>
    <definedName name="Excel_BuiltIn_Print_Titles_3_9_2">'[15]INDIGINEOUS ITEMS '!#REF!</definedName>
    <definedName name="Excel_BuiltIn_Print_Titles_3_9_2_3">'[15]INDIGINEOUS ITEMS '!#REF!</definedName>
    <definedName name="Excel_BuiltIn_Print_Titles_3_9_20">'[17]INDIGINEOUS ITEMS '!#REF!</definedName>
    <definedName name="Excel_BuiltIn_Print_Titles_3_9_20_1">'[15]INDIGINEOUS ITEMS '!#REF!</definedName>
    <definedName name="Excel_BuiltIn_Print_Titles_3_9_20_1_3">'[15]INDIGINEOUS ITEMS '!#REF!</definedName>
    <definedName name="Excel_BuiltIn_Print_Titles_3_9_20_17">'[15]INDIGINEOUS ITEMS '!#REF!</definedName>
    <definedName name="Excel_BuiltIn_Print_Titles_3_9_20_17_3">'[15]INDIGINEOUS ITEMS '!#REF!</definedName>
    <definedName name="Excel_BuiltIn_Print_Titles_3_9_20_28">'[17]INDIGINEOUS ITEMS '!#REF!</definedName>
    <definedName name="Excel_BuiltIn_Print_Titles_3_9_20_28_3">'[17]INDIGINEOUS ITEMS '!#REF!</definedName>
    <definedName name="Excel_BuiltIn_Print_Titles_3_9_20_3">'[17]INDIGINEOUS ITEMS '!#REF!</definedName>
    <definedName name="Excel_BuiltIn_Print_Titles_3_9_20_6">'[17]INDIGINEOUS ITEMS '!#REF!</definedName>
    <definedName name="Excel_BuiltIn_Print_Titles_3_9_20_6_3">'[17]INDIGINEOUS ITEMS '!#REF!</definedName>
    <definedName name="Excel_BuiltIn_Print_Titles_3_9_21_1">'[18]INDIGINEOUS ITEMS '!#REF!</definedName>
    <definedName name="Excel_BuiltIn_Print_Titles_3_9_21_1_3">'[17]INDIGINEOUS ITEMS '!#REF!</definedName>
    <definedName name="Excel_BuiltIn_Print_Titles_3_9_22">'[15]INDIGINEOUS ITEMS '!#REF!</definedName>
    <definedName name="Excel_BuiltIn_Print_Titles_3_9_22_1">'[15]INDIGINEOUS ITEMS '!#REF!</definedName>
    <definedName name="Excel_BuiltIn_Print_Titles_3_9_22_1_3">'[15]INDIGINEOUS ITEMS '!#REF!</definedName>
    <definedName name="Excel_BuiltIn_Print_Titles_3_9_22_3">'[15]INDIGINEOUS ITEMS '!#REF!</definedName>
    <definedName name="Excel_BuiltIn_Print_Titles_3_9_23">'[17]INDIGINEOUS ITEMS '!#REF!</definedName>
    <definedName name="Excel_BuiltIn_Print_Titles_3_9_23_3">'[17]INDIGINEOUS ITEMS '!#REF!</definedName>
    <definedName name="Excel_BuiltIn_Print_Titles_3_9_24">'[15]INDIGINEOUS ITEMS '!#REF!</definedName>
    <definedName name="Excel_BuiltIn_Print_Titles_3_9_24_1">'[15]INDIGINEOUS ITEMS '!#REF!</definedName>
    <definedName name="Excel_BuiltIn_Print_Titles_3_9_24_1_3">'[15]INDIGINEOUS ITEMS '!#REF!</definedName>
    <definedName name="Excel_BuiltIn_Print_Titles_3_9_24_3">'[15]INDIGINEOUS ITEMS '!#REF!</definedName>
    <definedName name="Excel_BuiltIn_Print_Titles_3_9_25">'[15]INDIGINEOUS ITEMS '!#REF!</definedName>
    <definedName name="Excel_BuiltIn_Print_Titles_3_9_25_1">'[15]INDIGINEOUS ITEMS '!#REF!</definedName>
    <definedName name="Excel_BuiltIn_Print_Titles_3_9_25_1_3">'[15]INDIGINEOUS ITEMS '!#REF!</definedName>
    <definedName name="Excel_BuiltIn_Print_Titles_3_9_25_3">'[15]INDIGINEOUS ITEMS '!#REF!</definedName>
    <definedName name="Excel_BuiltIn_Print_Titles_3_9_26">'[17]INDIGINEOUS ITEMS '!#REF!</definedName>
    <definedName name="Excel_BuiltIn_Print_Titles_3_9_26_3">'[17]INDIGINEOUS ITEMS '!#REF!</definedName>
    <definedName name="Excel_BuiltIn_Print_Titles_3_9_27">'[17]INDIGINEOUS ITEMS '!#REF!</definedName>
    <definedName name="Excel_BuiltIn_Print_Titles_3_9_27_3">'[17]INDIGINEOUS ITEMS '!#REF!</definedName>
    <definedName name="Excel_BuiltIn_Print_Titles_3_9_28">'[17]INDIGINEOUS ITEMS '!#REF!</definedName>
    <definedName name="Excel_BuiltIn_Print_Titles_3_9_28_3">'[17]INDIGINEOUS ITEMS '!#REF!</definedName>
    <definedName name="Excel_BuiltIn_Print_Titles_3_9_3">'[15]INDIGINEOUS ITEMS '!#REF!</definedName>
    <definedName name="Excel_BuiltIn_Print_Titles_3_9_4">'[15]INDIGINEOUS ITEMS '!#REF!</definedName>
    <definedName name="Excel_BuiltIn_Print_Titles_3_9_4_3">'[15]INDIGINEOUS ITEMS '!#REF!</definedName>
    <definedName name="Excel_BuiltIn_Print_Titles_3_9_5">'[15]INDIGINEOUS ITEMS '!#REF!</definedName>
    <definedName name="Excel_BuiltIn_Print_Titles_3_9_5_3">'[15]INDIGINEOUS ITEMS '!#REF!</definedName>
    <definedName name="Excel_BuiltIn_Print_Titles_3_9_6">'[17]INDIGINEOUS ITEMS '!#REF!</definedName>
    <definedName name="Excel_BuiltIn_Print_Titles_3_9_6_3">'[17]INDIGINEOUS ITEMS '!#REF!</definedName>
    <definedName name="Excel_BuiltIn_Print_Titles_3_9_7">'[15]INDIGINEOUS ITEMS '!#REF!</definedName>
    <definedName name="Excel_BuiltIn_Print_Titles_3_9_7_1">'[15]INDIGINEOUS ITEMS '!#REF!</definedName>
    <definedName name="Excel_BuiltIn_Print_Titles_3_9_7_1_3">'[15]INDIGINEOUS ITEMS '!#REF!</definedName>
    <definedName name="Excel_BuiltIn_Print_Titles_3_9_7_3">'[15]INDIGINEOUS ITEMS '!#REF!</definedName>
    <definedName name="Excel_BuiltIn_Print_Titles_3_9_8">'[15]INDIGINEOUS ITEMS '!#REF!</definedName>
    <definedName name="Excel_BuiltIn_Print_Titles_3_9_8_1">'[15]INDIGINEOUS ITEMS '!#REF!</definedName>
    <definedName name="Excel_BuiltIn_Print_Titles_3_9_8_1_3">'[15]INDIGINEOUS ITEMS '!#REF!</definedName>
    <definedName name="Excel_BuiltIn_Print_Titles_3_9_8_3">'[15]INDIGINEOUS ITEMS '!#REF!</definedName>
    <definedName name="Excel_BuiltIn_Print_Titles_3_9_9">'[15]INDIGINEOUS ITEMS '!#REF!</definedName>
    <definedName name="Excel_BuiltIn_Print_Titles_3_9_9_1">'[19]INDIGINEOUS ITEMS '!#REF!</definedName>
    <definedName name="Excel_BuiltIn_Print_Titles_3_9_9_1_1">'[14]INDIGINEOUS ITEMS '!#REF!</definedName>
    <definedName name="Excel_BuiltIn_Print_Titles_3_9_9_1_1_1">'[15]INDIGINEOUS ITEMS '!#REF!</definedName>
    <definedName name="Excel_BuiltIn_Print_Titles_3_9_9_1_1_3">'[17]INDIGINEOUS ITEMS '!#REF!</definedName>
    <definedName name="Excel_BuiltIn_Print_Titles_3_9_9_1_1_3_1">'[15]INDIGINEOUS ITEMS '!#REF!</definedName>
    <definedName name="Excel_BuiltIn_Print_Titles_3_9_9_3">'[15]INDIGINEOUS ITEMS '!#REF!</definedName>
    <definedName name="Excel_BuiltIn_Print_Titles_4">#REF!</definedName>
    <definedName name="Excel_BuiltIn_Print_Titles_4_1">"$#REF!.$A$5:$IV$7"</definedName>
    <definedName name="Excel_BuiltIn_Print_Titles_4_1_1">#REF!</definedName>
    <definedName name="Excel_BuiltIn_Print_Titles_4_1_3">#REF!</definedName>
    <definedName name="Excel_BuiltIn_Print_Titles_4_10">#REF!</definedName>
    <definedName name="Excel_BuiltIn_Print_Titles_4_10_3">#REF!</definedName>
    <definedName name="Excel_BuiltIn_Print_Titles_4_12">#REF!</definedName>
    <definedName name="Excel_BuiltIn_Print_Titles_4_12_3">#REF!</definedName>
    <definedName name="Excel_BuiltIn_Print_Titles_4_13">#REF!</definedName>
    <definedName name="Excel_BuiltIn_Print_Titles_4_13_3">#REF!</definedName>
    <definedName name="Excel_BuiltIn_Print_Titles_4_14">#REF!</definedName>
    <definedName name="Excel_BuiltIn_Print_Titles_4_14_3">#REF!</definedName>
    <definedName name="Excel_BuiltIn_Print_Titles_4_15">#REF!</definedName>
    <definedName name="Excel_BuiltIn_Print_Titles_4_15_3">#REF!</definedName>
    <definedName name="Excel_BuiltIn_Print_Titles_4_16">#REF!</definedName>
    <definedName name="Excel_BuiltIn_Print_Titles_4_16_3">#REF!</definedName>
    <definedName name="Excel_BuiltIn_Print_Titles_4_17">#REF!</definedName>
    <definedName name="Excel_BuiltIn_Print_Titles_4_17_3">#REF!</definedName>
    <definedName name="Excel_BuiltIn_Print_Titles_4_18">#REF!</definedName>
    <definedName name="Excel_BuiltIn_Print_Titles_4_18_1">#REF!</definedName>
    <definedName name="Excel_BuiltIn_Print_Titles_4_18_1_3">#REF!</definedName>
    <definedName name="Excel_BuiltIn_Print_Titles_4_18_3">#REF!</definedName>
    <definedName name="Excel_BuiltIn_Print_Titles_4_19">#REF!</definedName>
    <definedName name="Excel_BuiltIn_Print_Titles_4_19_3">#REF!</definedName>
    <definedName name="Excel_BuiltIn_Print_Titles_4_20">#REF!</definedName>
    <definedName name="Excel_BuiltIn_Print_Titles_4_20_3">#REF!</definedName>
    <definedName name="Excel_BuiltIn_Print_Titles_4_21">#REF!</definedName>
    <definedName name="Excel_BuiltIn_Print_Titles_4_21_1">#REF!</definedName>
    <definedName name="Excel_BuiltIn_Print_Titles_4_21_1_3">#REF!</definedName>
    <definedName name="Excel_BuiltIn_Print_Titles_4_21_3">#REF!</definedName>
    <definedName name="Excel_BuiltIn_Print_Titles_4_22">#REF!</definedName>
    <definedName name="Excel_BuiltIn_Print_Titles_4_22_3">#REF!</definedName>
    <definedName name="Excel_BuiltIn_Print_Titles_4_23">#REF!</definedName>
    <definedName name="Excel_BuiltIn_Print_Titles_4_23_3">#REF!</definedName>
    <definedName name="Excel_BuiltIn_Print_Titles_4_24">#REF!</definedName>
    <definedName name="Excel_BuiltIn_Print_Titles_4_24_3">#REF!</definedName>
    <definedName name="Excel_BuiltIn_Print_Titles_4_25">#REF!</definedName>
    <definedName name="Excel_BuiltIn_Print_Titles_4_25_3">#REF!</definedName>
    <definedName name="Excel_BuiltIn_Print_Titles_4_26">#REF!</definedName>
    <definedName name="Excel_BuiltIn_Print_Titles_4_26_3">#REF!</definedName>
    <definedName name="Excel_BuiltIn_Print_Titles_4_27">#REF!</definedName>
    <definedName name="Excel_BuiltIn_Print_Titles_4_27_3">#REF!</definedName>
    <definedName name="Excel_BuiltIn_Print_Titles_4_28">#REF!</definedName>
    <definedName name="Excel_BuiltIn_Print_Titles_4_28_3">#REF!</definedName>
    <definedName name="Excel_BuiltIn_Print_Titles_4_3">#REF!</definedName>
    <definedName name="Excel_BuiltIn_Print_Titles_4_6">#REF!</definedName>
    <definedName name="Excel_BuiltIn_Print_Titles_4_6_3">#REF!</definedName>
    <definedName name="Excel_BuiltIn_Print_Titles_4_7">#REF!</definedName>
    <definedName name="Excel_BuiltIn_Print_Titles_4_7_3">#REF!</definedName>
    <definedName name="Excel_BuiltIn_Print_Titles_4_8">#REF!</definedName>
    <definedName name="Excel_BuiltIn_Print_Titles_4_8_3">#REF!</definedName>
    <definedName name="Excel_BuiltIn_Print_Titles_4_9">#REF!</definedName>
    <definedName name="Excel_BuiltIn_Print_Titles_4_9_3">#REF!</definedName>
    <definedName name="Excel_BuiltIn_Print_Titles_5">'[28]G.1-AV SYSTEM'!#REF!</definedName>
    <definedName name="Excel_BuiltIn_Print_Titles_6">#REF!</definedName>
    <definedName name="Exchange_rate">#REF!</definedName>
    <definedName name="Exchange_rate_1">#REF!</definedName>
    <definedName name="Exchange_rate_1_3">#REF!</definedName>
    <definedName name="Exchange_rate_10">#REF!</definedName>
    <definedName name="Exchange_rate_10_3">#REF!</definedName>
    <definedName name="Exchange_rate_12">#REF!</definedName>
    <definedName name="Exchange_rate_12_3">#REF!</definedName>
    <definedName name="Exchange_rate_13">#REF!</definedName>
    <definedName name="Exchange_rate_13_3">#REF!</definedName>
    <definedName name="Exchange_rate_14">#REF!</definedName>
    <definedName name="Exchange_rate_14_3">#REF!</definedName>
    <definedName name="Exchange_rate_15">#REF!</definedName>
    <definedName name="Exchange_rate_15_3">#REF!</definedName>
    <definedName name="Exchange_rate_16">#REF!</definedName>
    <definedName name="Exchange_rate_16_3">#REF!</definedName>
    <definedName name="Exchange_rate_17">#REF!</definedName>
    <definedName name="Exchange_rate_17_3">#REF!</definedName>
    <definedName name="Exchange_rate_18">#REF!</definedName>
    <definedName name="Exchange_rate_18_3">#REF!</definedName>
    <definedName name="Exchange_rate_19">#REF!</definedName>
    <definedName name="Exchange_rate_19_3">#REF!</definedName>
    <definedName name="Exchange_rate_20">#REF!</definedName>
    <definedName name="Exchange_rate_20_3">#REF!</definedName>
    <definedName name="Exchange_rate_21">#REF!</definedName>
    <definedName name="Exchange_rate_21_3">#REF!</definedName>
    <definedName name="Exchange_rate_22">#REF!</definedName>
    <definedName name="Exchange_rate_22_3">#REF!</definedName>
    <definedName name="Exchange_rate_23">#REF!</definedName>
    <definedName name="Exchange_rate_23_1">#REF!</definedName>
    <definedName name="Exchange_rate_23_1_3">#REF!</definedName>
    <definedName name="Exchange_rate_23_17">#REF!</definedName>
    <definedName name="Exchange_rate_23_17_3">#REF!</definedName>
    <definedName name="Exchange_rate_23_28">#REF!</definedName>
    <definedName name="Exchange_rate_23_28_3">#REF!</definedName>
    <definedName name="Exchange_rate_23_3">#REF!</definedName>
    <definedName name="Exchange_rate_23_6">#REF!</definedName>
    <definedName name="Exchange_rate_23_6_3">#REF!</definedName>
    <definedName name="Exchange_rate_24">#REF!</definedName>
    <definedName name="Exchange_rate_24_3">#REF!</definedName>
    <definedName name="Exchange_rate_25">#REF!</definedName>
    <definedName name="Exchange_rate_25_3">#REF!</definedName>
    <definedName name="Exchange_rate_26">#REF!</definedName>
    <definedName name="Exchange_rate_26_3">#REF!</definedName>
    <definedName name="Exchange_rate_27">#REF!</definedName>
    <definedName name="Exchange_rate_27_3">#REF!</definedName>
    <definedName name="Exchange_rate_28">#REF!</definedName>
    <definedName name="Exchange_rate_28_3">#REF!</definedName>
    <definedName name="Exchange_rate_3">#REF!</definedName>
    <definedName name="Exchange_rate_6">#REF!</definedName>
    <definedName name="Exchange_rate_6_3">#REF!</definedName>
    <definedName name="Exchange_rate_7">#REF!</definedName>
    <definedName name="Exchange_rate_7_3">#REF!</definedName>
    <definedName name="Exchange_rate_8">#REF!</definedName>
    <definedName name="Exchange_rate_8_3">#REF!</definedName>
    <definedName name="Exchange_rate_9">#REF!</definedName>
    <definedName name="Exchange_rate_9_1">#REF!</definedName>
    <definedName name="Exchange_rate_9_1_1">#REF!</definedName>
    <definedName name="Exchange_rate_9_1_1_3">#REF!</definedName>
    <definedName name="Exchange_rate_9_1_3">#REF!</definedName>
    <definedName name="Exchange_rate_9_3">#REF!</definedName>
    <definedName name="Export">#REF!</definedName>
    <definedName name="eyrc">#REF!</definedName>
    <definedName name="eyrlp">#REF!</definedName>
    <definedName name="eyrlp_18">#REF!</definedName>
    <definedName name="eyrlp_18_1">#REF!</definedName>
    <definedName name="eyrlp_21">#REF!</definedName>
    <definedName name="FACP">'[9]FAS-C(4)'!#REF!</definedName>
    <definedName name="FACP_1">'[9]FAS-C(4)'!#REF!</definedName>
    <definedName name="fcf">#REF!</definedName>
    <definedName name="fdgdf">#REF!</definedName>
    <definedName name="ff">#REF!</definedName>
    <definedName name="ff_1">#REF!</definedName>
    <definedName name="ff_10">#REF!</definedName>
    <definedName name="ff_10_3">#REF!</definedName>
    <definedName name="ff_12">#REF!</definedName>
    <definedName name="ff_12_3">#REF!</definedName>
    <definedName name="ff_13">#REF!</definedName>
    <definedName name="ff_13_3">#REF!</definedName>
    <definedName name="ff_14">#REF!</definedName>
    <definedName name="ff_14_3">#REF!</definedName>
    <definedName name="ff_15">#REF!</definedName>
    <definedName name="ff_15_3">#REF!</definedName>
    <definedName name="ff_16">#REF!</definedName>
    <definedName name="ff_16_3">#REF!</definedName>
    <definedName name="ff_17">#REF!</definedName>
    <definedName name="ff_17_3">#REF!</definedName>
    <definedName name="ff_18">#REF!</definedName>
    <definedName name="ff_18_1">#REF!</definedName>
    <definedName name="ff_18_1_3">#REF!</definedName>
    <definedName name="ff_18_3">#REF!</definedName>
    <definedName name="ff_19">#REF!</definedName>
    <definedName name="ff_19_3">#REF!</definedName>
    <definedName name="ff_20">#REF!</definedName>
    <definedName name="ff_20_3">#REF!</definedName>
    <definedName name="ff_21">#REF!</definedName>
    <definedName name="ff_21_1">#REF!</definedName>
    <definedName name="ff_21_1_3">#REF!</definedName>
    <definedName name="ff_21_3">#REF!</definedName>
    <definedName name="ff_22">#REF!</definedName>
    <definedName name="ff_22_3">#REF!</definedName>
    <definedName name="ff_23">#REF!</definedName>
    <definedName name="ff_23_3">#REF!</definedName>
    <definedName name="ff_24">#REF!</definedName>
    <definedName name="ff_24_3">#REF!</definedName>
    <definedName name="ff_25">#REF!</definedName>
    <definedName name="ff_25_3">#REF!</definedName>
    <definedName name="ff_26">#REF!</definedName>
    <definedName name="ff_26_3">#REF!</definedName>
    <definedName name="ff_27">#REF!</definedName>
    <definedName name="ff_27_3">#REF!</definedName>
    <definedName name="ff_28">#REF!</definedName>
    <definedName name="ff_28_3">#REF!</definedName>
    <definedName name="ff_3">#REF!</definedName>
    <definedName name="ff_6">#REF!</definedName>
    <definedName name="ff_6_3">#REF!</definedName>
    <definedName name="ff_7">#REF!</definedName>
    <definedName name="ff_7_3">#REF!</definedName>
    <definedName name="ff_8">#REF!</definedName>
    <definedName name="ff_8_3">#REF!</definedName>
    <definedName name="ff_9">#REF!</definedName>
    <definedName name="ff_9_3">#REF!</definedName>
    <definedName name="fff">#REF!</definedName>
    <definedName name="fff_1">#REF!</definedName>
    <definedName name="fgf">#REF!</definedName>
    <definedName name="fgf_10">#REF!</definedName>
    <definedName name="fgf_12">#REF!</definedName>
    <definedName name="fgf_13">#REF!</definedName>
    <definedName name="fgf_14">#REF!</definedName>
    <definedName name="fgf_15">#REF!</definedName>
    <definedName name="fgf_16">#REF!</definedName>
    <definedName name="fgf_17">#REF!</definedName>
    <definedName name="fgf_18">#REF!</definedName>
    <definedName name="fgf_19">#REF!</definedName>
    <definedName name="fgf_20">#REF!</definedName>
    <definedName name="fgf_21">#REF!</definedName>
    <definedName name="fgf_22">#REF!</definedName>
    <definedName name="fgf_23">#REF!</definedName>
    <definedName name="fgf_24">#REF!</definedName>
    <definedName name="fgf_25">#REF!</definedName>
    <definedName name="fgf_26">#REF!</definedName>
    <definedName name="fgf_27">#REF!</definedName>
    <definedName name="fgf_28">#REF!</definedName>
    <definedName name="fgf_6">#REF!</definedName>
    <definedName name="fgf_7">#REF!</definedName>
    <definedName name="fgf_8">#REF!</definedName>
    <definedName name="fgf_9">#REF!</definedName>
    <definedName name="fgf_9_1">#REF!</definedName>
    <definedName name="fgf_9_1_1">#REF!</definedName>
    <definedName name="fghh">#REF!</definedName>
    <definedName name="FIFTH">#REF!</definedName>
    <definedName name="FIFTH_1">#REF!</definedName>
    <definedName name="filters">[10]Sheet2!$G$2:$G$5</definedName>
    <definedName name="firstValve">#REF!</definedName>
    <definedName name="firstValve_1">#REF!</definedName>
    <definedName name="FiscalIDNum">#REF!</definedName>
    <definedName name="FiscalIDNum_1">#REF!</definedName>
    <definedName name="FiscalIDNum_1_3">#REF!</definedName>
    <definedName name="FiscalIDNum_10">#REF!</definedName>
    <definedName name="FiscalIDNum_10_1">#REF!</definedName>
    <definedName name="FiscalIDNum_10_1_3">#REF!</definedName>
    <definedName name="FiscalIDNum_10_17">#REF!</definedName>
    <definedName name="FiscalIDNum_10_17_3">#REF!</definedName>
    <definedName name="FiscalIDNum_11">#REF!</definedName>
    <definedName name="FiscalIDNum_11_1">#REF!</definedName>
    <definedName name="FiscalIDNum_12">#REF!</definedName>
    <definedName name="FiscalIDNum_12_3">#REF!</definedName>
    <definedName name="FiscalIDNum_13">#REF!</definedName>
    <definedName name="FiscalIDNum_13_3">#REF!</definedName>
    <definedName name="FiscalIDNum_14">#REF!</definedName>
    <definedName name="FiscalIDNum_15">#REF!</definedName>
    <definedName name="FiscalIDNum_15_1">#REF!</definedName>
    <definedName name="FiscalIDNum_15_1_3">#REF!</definedName>
    <definedName name="FiscalIDNum_15_3">#REF!</definedName>
    <definedName name="FiscalIDNum_16">#REF!</definedName>
    <definedName name="FiscalIDNum_16_1">#REF!</definedName>
    <definedName name="FiscalIDNum_16_1_3">#REF!</definedName>
    <definedName name="FiscalIDNum_16_3">#REF!</definedName>
    <definedName name="FiscalIDNum_17">#REF!</definedName>
    <definedName name="FiscalIDNum_17_1">#REF!</definedName>
    <definedName name="FiscalIDNum_17_3">#REF!</definedName>
    <definedName name="FiscalIDNum_18">#REF!</definedName>
    <definedName name="FiscalIDNum_18_1">#REF!</definedName>
    <definedName name="FiscalIDNum_18_1_3">#REF!</definedName>
    <definedName name="FiscalIDNum_19">#REF!</definedName>
    <definedName name="FiscalIDNum_19_1">#REF!</definedName>
    <definedName name="FiscalIDNum_2">#REF!</definedName>
    <definedName name="FiscalIDNum_20">#REF!</definedName>
    <definedName name="FiscalIDNum_20_1">#REF!</definedName>
    <definedName name="FiscalIDNum_20_1_3">#REF!</definedName>
    <definedName name="FiscalIDNum_21">#REF!</definedName>
    <definedName name="FiscalIDNum_21_1">#REF!</definedName>
    <definedName name="FiscalIDNum_21_1_1">#REF!</definedName>
    <definedName name="FiscalIDNum_21_1_1_3">#REF!</definedName>
    <definedName name="FiscalIDNum_21_1_3">#REF!</definedName>
    <definedName name="FiscalIDNum_22">#REF!</definedName>
    <definedName name="FiscalIDNum_22_3">#REF!</definedName>
    <definedName name="FiscalIDNum_23">#REF!</definedName>
    <definedName name="FiscalIDNum_23_3">#REF!</definedName>
    <definedName name="FiscalIDNum_24">#REF!</definedName>
    <definedName name="FiscalIDNum_24_3">#REF!</definedName>
    <definedName name="FiscalIDNum_25">#REF!</definedName>
    <definedName name="FiscalIDNum_25_3">#REF!</definedName>
    <definedName name="FiscalIDNum_26">#REF!</definedName>
    <definedName name="FiscalIDNum_26_1">#REF!</definedName>
    <definedName name="FiscalIDNum_26_1_3">#REF!</definedName>
    <definedName name="FiscalIDNum_26_3">#REF!</definedName>
    <definedName name="FiscalIDNum_27">#REF!</definedName>
    <definedName name="FiscalIDNum_27_1">#REF!</definedName>
    <definedName name="FiscalIDNum_27_1_3">#REF!</definedName>
    <definedName name="FiscalIDNum_27_3">#REF!</definedName>
    <definedName name="FiscalIDNum_28">#REF!</definedName>
    <definedName name="FiscalIDNum_28_1">#REF!</definedName>
    <definedName name="FiscalIDNum_28_1_3">#REF!</definedName>
    <definedName name="FiscalIDNum_28_3">#REF!</definedName>
    <definedName name="FiscalIDNum_29">#REF!</definedName>
    <definedName name="FiscalIDNum_29_3">#REF!</definedName>
    <definedName name="FiscalIDNum_3">#REF!</definedName>
    <definedName name="FiscalIDNum_4">#REF!</definedName>
    <definedName name="FiscalIDNum_4_1">#REF!</definedName>
    <definedName name="FiscalIDNum_4_1_1">#REF!</definedName>
    <definedName name="FiscalIDNum_4_1_1_1">#REF!</definedName>
    <definedName name="FiscalIDNum_4_1_1_1_1">#REF!</definedName>
    <definedName name="FiscalIDNum_4_1_1_1_1_1">#REF!</definedName>
    <definedName name="FiscalIDNum_4_1_1_1_1_3">#REF!</definedName>
    <definedName name="FiscalIDNum_4_1_1_1_3">#REF!</definedName>
    <definedName name="FiscalIDNum_4_1_1_1_3_1">#REF!</definedName>
    <definedName name="FiscalIDNum_4_1_1_3">#REF!</definedName>
    <definedName name="FiscalIDNum_4_1_1_3_1">#REF!</definedName>
    <definedName name="FiscalIDNum_4_1_17">#REF!</definedName>
    <definedName name="FiscalIDNum_4_1_17_3">#REF!</definedName>
    <definedName name="FiscalIDNum_4_1_28">#REF!</definedName>
    <definedName name="FiscalIDNum_4_1_28_3">#REF!</definedName>
    <definedName name="FiscalIDNum_4_1_3">#REF!</definedName>
    <definedName name="FiscalIDNum_4_1_6">#REF!</definedName>
    <definedName name="FiscalIDNum_4_1_6_3">#REF!</definedName>
    <definedName name="FiscalIDNum_4_10">#REF!</definedName>
    <definedName name="FiscalIDNum_4_10_3">#REF!</definedName>
    <definedName name="FiscalIDNum_4_12">#REF!</definedName>
    <definedName name="FiscalIDNum_4_12_3">#REF!</definedName>
    <definedName name="FiscalIDNum_4_13">#REF!</definedName>
    <definedName name="FiscalIDNum_4_13_3">#REF!</definedName>
    <definedName name="FiscalIDNum_4_14">#REF!</definedName>
    <definedName name="FiscalIDNum_4_14_3">#REF!</definedName>
    <definedName name="FiscalIDNum_4_15">#REF!</definedName>
    <definedName name="FiscalIDNum_4_15_3">#REF!</definedName>
    <definedName name="FiscalIDNum_4_16">#REF!</definedName>
    <definedName name="FiscalIDNum_4_16_3">#REF!</definedName>
    <definedName name="FiscalIDNum_4_17">#REF!</definedName>
    <definedName name="FiscalIDNum_4_17_3">#REF!</definedName>
    <definedName name="FiscalIDNum_4_18">#REF!</definedName>
    <definedName name="FiscalIDNum_4_18_1">#REF!</definedName>
    <definedName name="FiscalIDNum_4_18_1_3">#REF!</definedName>
    <definedName name="FiscalIDNum_4_19">#REF!</definedName>
    <definedName name="FiscalIDNum_4_20">#REF!</definedName>
    <definedName name="FiscalIDNum_4_20_3">#REF!</definedName>
    <definedName name="FiscalIDNum_4_21">#REF!</definedName>
    <definedName name="FiscalIDNum_4_21_1">#REF!</definedName>
    <definedName name="FiscalIDNum_4_21_1_3">#REF!</definedName>
    <definedName name="FiscalIDNum_4_22">#REF!</definedName>
    <definedName name="FiscalIDNum_4_22_3">#REF!</definedName>
    <definedName name="FiscalIDNum_4_23">#REF!</definedName>
    <definedName name="FiscalIDNum_4_23_3">#REF!</definedName>
    <definedName name="FiscalIDNum_4_24">#REF!</definedName>
    <definedName name="FiscalIDNum_4_24_3">#REF!</definedName>
    <definedName name="FiscalIDNum_4_25">#REF!</definedName>
    <definedName name="FiscalIDNum_4_25_3">#REF!</definedName>
    <definedName name="FiscalIDNum_4_26">#REF!</definedName>
    <definedName name="FiscalIDNum_4_26_3">#REF!</definedName>
    <definedName name="FiscalIDNum_4_27">#REF!</definedName>
    <definedName name="FiscalIDNum_4_27_3">#REF!</definedName>
    <definedName name="FiscalIDNum_4_28">#REF!</definedName>
    <definedName name="FiscalIDNum_4_28_3">#REF!</definedName>
    <definedName name="FiscalIDNum_4_6">#REF!</definedName>
    <definedName name="FiscalIDNum_4_6_3">#REF!</definedName>
    <definedName name="FiscalIDNum_4_7">#REF!</definedName>
    <definedName name="FiscalIDNum_4_7_3">#REF!</definedName>
    <definedName name="FiscalIDNum_4_8">#REF!</definedName>
    <definedName name="FiscalIDNum_4_8_3">#REF!</definedName>
    <definedName name="FiscalIDNum_4_9">#REF!</definedName>
    <definedName name="FiscalIDNum_4_9_3">#REF!</definedName>
    <definedName name="FiscalIDNum_5">#REF!</definedName>
    <definedName name="FiscalIDNum_5_17">#REF!</definedName>
    <definedName name="FiscalIDNum_5_17_3">#REF!</definedName>
    <definedName name="FiscalIDNum_5_28">#REF!</definedName>
    <definedName name="FiscalIDNum_5_28_3">#REF!</definedName>
    <definedName name="FiscalIDNum_5_3">#REF!</definedName>
    <definedName name="FiscalIDNum_5_6">#REF!</definedName>
    <definedName name="FiscalIDNum_5_6_3">#REF!</definedName>
    <definedName name="FiscalIDNum_6">#REF!</definedName>
    <definedName name="FiscalIDNum_6_1">#REF!</definedName>
    <definedName name="FiscalIDNum_6_10">#REF!</definedName>
    <definedName name="FiscalIDNum_6_10_3">#REF!</definedName>
    <definedName name="FiscalIDNum_6_12">#REF!</definedName>
    <definedName name="FiscalIDNum_6_12_3">#REF!</definedName>
    <definedName name="FiscalIDNum_6_13">#REF!</definedName>
    <definedName name="FiscalIDNum_6_13_3">#REF!</definedName>
    <definedName name="FiscalIDNum_6_14">#REF!</definedName>
    <definedName name="FiscalIDNum_6_14_3">#REF!</definedName>
    <definedName name="FiscalIDNum_6_15">#REF!</definedName>
    <definedName name="FiscalIDNum_6_15_3">#REF!</definedName>
    <definedName name="FiscalIDNum_6_16">#REF!</definedName>
    <definedName name="FiscalIDNum_6_16_3">#REF!</definedName>
    <definedName name="FiscalIDNum_6_17">#REF!</definedName>
    <definedName name="FiscalIDNum_6_17_3">#REF!</definedName>
    <definedName name="FiscalIDNum_6_18">#REF!</definedName>
    <definedName name="FiscalIDNum_6_18_1">#REF!</definedName>
    <definedName name="FiscalIDNum_6_18_1_3">#REF!</definedName>
    <definedName name="FiscalIDNum_6_19">#REF!</definedName>
    <definedName name="FiscalIDNum_6_20">#REF!</definedName>
    <definedName name="FiscalIDNum_6_20_3">#REF!</definedName>
    <definedName name="FiscalIDNum_6_21">#REF!</definedName>
    <definedName name="FiscalIDNum_6_21_1">#REF!</definedName>
    <definedName name="FiscalIDNum_6_21_1_3">#REF!</definedName>
    <definedName name="FiscalIDNum_6_22">#REF!</definedName>
    <definedName name="FiscalIDNum_6_22_3">#REF!</definedName>
    <definedName name="FiscalIDNum_6_23">#REF!</definedName>
    <definedName name="FiscalIDNum_6_23_3">#REF!</definedName>
    <definedName name="FiscalIDNum_6_24">#REF!</definedName>
    <definedName name="FiscalIDNum_6_24_3">#REF!</definedName>
    <definedName name="FiscalIDNum_6_25">#REF!</definedName>
    <definedName name="FiscalIDNum_6_25_3">#REF!</definedName>
    <definedName name="FiscalIDNum_6_26">#REF!</definedName>
    <definedName name="FiscalIDNum_6_26_3">#REF!</definedName>
    <definedName name="FiscalIDNum_6_27">#REF!</definedName>
    <definedName name="FiscalIDNum_6_27_3">#REF!</definedName>
    <definedName name="FiscalIDNum_6_28">#REF!</definedName>
    <definedName name="FiscalIDNum_6_28_3">#REF!</definedName>
    <definedName name="FiscalIDNum_6_6">#REF!</definedName>
    <definedName name="FiscalIDNum_6_6_3">#REF!</definedName>
    <definedName name="FiscalIDNum_6_7">#REF!</definedName>
    <definedName name="FiscalIDNum_6_7_3">#REF!</definedName>
    <definedName name="FiscalIDNum_6_8">#REF!</definedName>
    <definedName name="FiscalIDNum_6_8_3">#REF!</definedName>
    <definedName name="FiscalIDNum_6_9">#REF!</definedName>
    <definedName name="FiscalIDNum_6_9_1">#REF!</definedName>
    <definedName name="FiscalIDNum_6_9_1_1">#REF!</definedName>
    <definedName name="FiscalIDNum_6_9_1_1_3">#REF!</definedName>
    <definedName name="FiscalIDNum_6_9_1_3">#REF!</definedName>
    <definedName name="FiscalIDNum_7">#REF!</definedName>
    <definedName name="FiscalIDNum_8">#REF!</definedName>
    <definedName name="FiscalIDNum_8_3">#REF!</definedName>
    <definedName name="FiscalIDNum_9">#REF!</definedName>
    <definedName name="FiscalIDNum_9_3">#REF!</definedName>
    <definedName name="Fixed_Lens">#REF!</definedName>
    <definedName name="Fixed_Lens_1">#REF!</definedName>
    <definedName name="Fixed_Lens2">'[9]CCTV(old)'!#REF!</definedName>
    <definedName name="Fixed_Lens2_1">'[9]CCTV(old)'!#REF!</definedName>
    <definedName name="Floorsqty">#REF!</definedName>
    <definedName name="FormTitle">#REF!</definedName>
    <definedName name="FormTitle_1">#REF!</definedName>
    <definedName name="FormTitle_1_3">#REF!</definedName>
    <definedName name="FormTitle_10">#REF!</definedName>
    <definedName name="FormTitle_11">#REF!</definedName>
    <definedName name="FormTitle_11_1">#REF!</definedName>
    <definedName name="FormTitle_14">#REF!</definedName>
    <definedName name="FormTitle_15">#REF!</definedName>
    <definedName name="FormTitle_16">#REF!</definedName>
    <definedName name="FormTitle_17">#REF!</definedName>
    <definedName name="FormTitle_17_1">#REF!</definedName>
    <definedName name="FormTitle_18">#REF!</definedName>
    <definedName name="FormTitle_18_1">#REF!</definedName>
    <definedName name="FormTitle_19">#REF!</definedName>
    <definedName name="FormTitle_2">#REF!</definedName>
    <definedName name="FormTitle_20">#REF!</definedName>
    <definedName name="FormTitle_21">#REF!</definedName>
    <definedName name="FormTitle_21_1">#REF!</definedName>
    <definedName name="FormTitle_26">#REF!</definedName>
    <definedName name="FormTitle_27">#REF!</definedName>
    <definedName name="FormTitle_28">#REF!</definedName>
    <definedName name="FormTitle_29">#REF!</definedName>
    <definedName name="FormTitle_3">#REF!</definedName>
    <definedName name="FormTitle_4">#REF!</definedName>
    <definedName name="FormTitle_4_1">#REF!</definedName>
    <definedName name="FormTitle_4_1_1">#REF!</definedName>
    <definedName name="FormTitle_4_1_1_1">#REF!</definedName>
    <definedName name="FormTitle_4_1_1_1_1">#REF!</definedName>
    <definedName name="FormTitle_4_1_1_1_1_1">#REF!</definedName>
    <definedName name="FormTitle_4_18">#REF!</definedName>
    <definedName name="FormTitle_4_18_1">#REF!</definedName>
    <definedName name="FormTitle_4_21">#REF!</definedName>
    <definedName name="FormTitle_5">#REF!</definedName>
    <definedName name="FormTitle_6">#REF!</definedName>
    <definedName name="FormTitle_6_1">#REF!</definedName>
    <definedName name="FormTitle_6_18">#REF!</definedName>
    <definedName name="FormTitle_6_18_1">#REF!</definedName>
    <definedName name="FormTitle_6_21">#REF!</definedName>
    <definedName name="FormTitle_7">#REF!</definedName>
    <definedName name="fsg">#REF!</definedName>
    <definedName name="fsg_10">#REF!</definedName>
    <definedName name="fsg_10_3">#REF!</definedName>
    <definedName name="fsg_12">#REF!</definedName>
    <definedName name="fsg_12_3">#REF!</definedName>
    <definedName name="fsg_13">#REF!</definedName>
    <definedName name="fsg_13_3">#REF!</definedName>
    <definedName name="fsg_14">#REF!</definedName>
    <definedName name="fsg_14_3">#REF!</definedName>
    <definedName name="fsg_15">#REF!</definedName>
    <definedName name="fsg_15_3">#REF!</definedName>
    <definedName name="fsg_16">#REF!</definedName>
    <definedName name="fsg_16_3">#REF!</definedName>
    <definedName name="fsg_17">#REF!</definedName>
    <definedName name="fsg_17_3">#REF!</definedName>
    <definedName name="fsg_18">#REF!</definedName>
    <definedName name="fsg_19">#REF!</definedName>
    <definedName name="fsg_20">#REF!</definedName>
    <definedName name="fsg_20_3">#REF!</definedName>
    <definedName name="fsg_21">#REF!</definedName>
    <definedName name="fsg_21_3">#REF!</definedName>
    <definedName name="fsg_22">#REF!</definedName>
    <definedName name="fsg_22_3">#REF!</definedName>
    <definedName name="fsg_23">#REF!</definedName>
    <definedName name="fsg_23_3">#REF!</definedName>
    <definedName name="fsg_24">#REF!</definedName>
    <definedName name="fsg_24_3">#REF!</definedName>
    <definedName name="fsg_25">#REF!</definedName>
    <definedName name="fsg_25_3">#REF!</definedName>
    <definedName name="fsg_26">#REF!</definedName>
    <definedName name="fsg_26_3">#REF!</definedName>
    <definedName name="fsg_27">#REF!</definedName>
    <definedName name="fsg_27_3">#REF!</definedName>
    <definedName name="fsg_28">#REF!</definedName>
    <definedName name="fsg_6">#REF!</definedName>
    <definedName name="fsg_7">#REF!</definedName>
    <definedName name="fsg_7_3">#REF!</definedName>
    <definedName name="fsg_8">#REF!</definedName>
    <definedName name="fsg_8_3">#REF!</definedName>
    <definedName name="fsg_9">#REF!</definedName>
    <definedName name="fsg_9_1">#REF!</definedName>
    <definedName name="fsg_9_1_1">#REF!</definedName>
    <definedName name="fsg_9_1_1_3">#REF!</definedName>
    <definedName name="fsg_9_1_3">#REF!</definedName>
    <definedName name="FTH">[3]Labels!$A$7:$A$9</definedName>
    <definedName name="FTH_Types">[3]Labels!$C$12:$C$13</definedName>
    <definedName name="gcl">#REF!</definedName>
    <definedName name="gdfgf">#REF!</definedName>
    <definedName name="gfg">#REF!</definedName>
    <definedName name="GHJT">#REF!</definedName>
    <definedName name="GHJT_1">#REF!</definedName>
    <definedName name="GHJT_10">#REF!</definedName>
    <definedName name="GHJT_12">#REF!</definedName>
    <definedName name="GHJT_13">#REF!</definedName>
    <definedName name="GHJT_14">#REF!</definedName>
    <definedName name="GHJT_15">#REF!</definedName>
    <definedName name="GHJT_16">#REF!</definedName>
    <definedName name="GHJT_17">#REF!</definedName>
    <definedName name="GHJT_18">#REF!</definedName>
    <definedName name="GHJT_19">#REF!</definedName>
    <definedName name="GHJT_20">#REF!</definedName>
    <definedName name="GHJT_21">#REF!</definedName>
    <definedName name="GHJT_22">#REF!</definedName>
    <definedName name="GHJT_23">#REF!</definedName>
    <definedName name="GHJT_23_1">#REF!</definedName>
    <definedName name="GHJT_23_17">#REF!</definedName>
    <definedName name="GHJT_23_28">#REF!</definedName>
    <definedName name="GHJT_23_6">#REF!</definedName>
    <definedName name="GHJT_24">#REF!</definedName>
    <definedName name="GHJT_25">#REF!</definedName>
    <definedName name="GHJT_26">#REF!</definedName>
    <definedName name="GHJT_27">#REF!</definedName>
    <definedName name="GHJT_28">#REF!</definedName>
    <definedName name="GHJT_6">#REF!</definedName>
    <definedName name="GHJT_7">#REF!</definedName>
    <definedName name="GHJT_8">#REF!</definedName>
    <definedName name="GHJT_9">#REF!</definedName>
    <definedName name="GHJT_9_1">#REF!</definedName>
    <definedName name="GHJT_9_1_1">#REF!</definedName>
    <definedName name="gif">#REF!</definedName>
    <definedName name="GMAmount">#REF!</definedName>
    <definedName name="GMAmount_1">#REF!</definedName>
    <definedName name="GMAmount_1_3">#REF!</definedName>
    <definedName name="GMAmount_10">#REF!</definedName>
    <definedName name="GMAmount_10_1">#REF!</definedName>
    <definedName name="GMAmount_10_1_3">#REF!</definedName>
    <definedName name="GMAmount_10_17">#REF!</definedName>
    <definedName name="GMAmount_10_17_3">#REF!</definedName>
    <definedName name="GMAmount_11">#REF!</definedName>
    <definedName name="GMAmount_11_1">#REF!</definedName>
    <definedName name="GMAmount_12">#REF!</definedName>
    <definedName name="GMAmount_12_3">#REF!</definedName>
    <definedName name="GMAmount_13">#REF!</definedName>
    <definedName name="GMAmount_13_3">#REF!</definedName>
    <definedName name="GMAmount_14">#REF!</definedName>
    <definedName name="GMAmount_15">#REF!</definedName>
    <definedName name="GMAmount_15_1">#REF!</definedName>
    <definedName name="GMAmount_15_1_3">#REF!</definedName>
    <definedName name="GMAmount_15_3">#REF!</definedName>
    <definedName name="GMAmount_16">#REF!</definedName>
    <definedName name="GMAmount_16_1">#REF!</definedName>
    <definedName name="GMAmount_16_1_3">#REF!</definedName>
    <definedName name="GMAmount_16_3">#REF!</definedName>
    <definedName name="GMAmount_17">#REF!</definedName>
    <definedName name="GMAmount_17_1">#REF!</definedName>
    <definedName name="GMAmount_17_3">#REF!</definedName>
    <definedName name="GMAmount_18">#REF!</definedName>
    <definedName name="GMAmount_18_1">#REF!</definedName>
    <definedName name="GMAmount_19">#REF!</definedName>
    <definedName name="GMAmount_19_1">#REF!</definedName>
    <definedName name="GMAmount_2">#REF!</definedName>
    <definedName name="GMAmount_20">#REF!</definedName>
    <definedName name="GMAmount_20_1">#REF!</definedName>
    <definedName name="GMAmount_20_1_3">#REF!</definedName>
    <definedName name="GMAmount_21">#REF!</definedName>
    <definedName name="GMAmount_21_1">#REF!</definedName>
    <definedName name="GMAmount_21_1_1">#REF!</definedName>
    <definedName name="GMAmount_21_1_1_3">#REF!</definedName>
    <definedName name="GMAmount_21_1_3">#REF!</definedName>
    <definedName name="GMAmount_22">#REF!</definedName>
    <definedName name="GMAmount_22_3">#REF!</definedName>
    <definedName name="GMAmount_23">#REF!</definedName>
    <definedName name="GMAmount_23_3">#REF!</definedName>
    <definedName name="GMAmount_24">#REF!</definedName>
    <definedName name="GMAmount_24_3">#REF!</definedName>
    <definedName name="GMAmount_25">#REF!</definedName>
    <definedName name="GMAmount_25_3">#REF!</definedName>
    <definedName name="GMAmount_26">#REF!</definedName>
    <definedName name="GMAmount_26_1">#REF!</definedName>
    <definedName name="GMAmount_26_1_3">#REF!</definedName>
    <definedName name="GMAmount_26_3">#REF!</definedName>
    <definedName name="GMAmount_27">#REF!</definedName>
    <definedName name="GMAmount_27_1">#REF!</definedName>
    <definedName name="GMAmount_27_1_3">#REF!</definedName>
    <definedName name="GMAmount_27_3">#REF!</definedName>
    <definedName name="GMAmount_28">#REF!</definedName>
    <definedName name="GMAmount_28_1">#REF!</definedName>
    <definedName name="GMAmount_28_1_3">#REF!</definedName>
    <definedName name="GMAmount_28_3">#REF!</definedName>
    <definedName name="GMAmount_29">#REF!</definedName>
    <definedName name="GMAmount_29_3">#REF!</definedName>
    <definedName name="GMAmount_3">#REF!</definedName>
    <definedName name="GMAmount_4">#REF!</definedName>
    <definedName name="GMAmount_4_1">#REF!</definedName>
    <definedName name="GMAmount_4_1_1">#REF!</definedName>
    <definedName name="GMAmount_4_1_1_1">#REF!</definedName>
    <definedName name="GMAmount_4_1_1_1_1">#REF!</definedName>
    <definedName name="GMAmount_4_1_1_1_1_1">#REF!</definedName>
    <definedName name="GMAmount_4_1_1_1_1_3">#REF!</definedName>
    <definedName name="GMAmount_4_1_1_1_3">#REF!</definedName>
    <definedName name="GMAmount_4_1_1_1_3_1">#REF!</definedName>
    <definedName name="GMAmount_4_1_1_3">#REF!</definedName>
    <definedName name="GMAmount_4_1_17">#REF!</definedName>
    <definedName name="GMAmount_4_1_17_3">#REF!</definedName>
    <definedName name="GMAmount_4_1_28">#REF!</definedName>
    <definedName name="GMAmount_4_1_28_3">#REF!</definedName>
    <definedName name="GMAmount_4_1_6">#REF!</definedName>
    <definedName name="GMAmount_4_1_6_3">#REF!</definedName>
    <definedName name="GMAmount_4_10">#REF!</definedName>
    <definedName name="GMAmount_4_10_3">#REF!</definedName>
    <definedName name="GMAmount_4_12">#REF!</definedName>
    <definedName name="GMAmount_4_12_3">#REF!</definedName>
    <definedName name="GMAmount_4_13">#REF!</definedName>
    <definedName name="GMAmount_4_13_3">#REF!</definedName>
    <definedName name="GMAmount_4_14">#REF!</definedName>
    <definedName name="GMAmount_4_14_3">#REF!</definedName>
    <definedName name="GMAmount_4_15">#REF!</definedName>
    <definedName name="GMAmount_4_15_3">#REF!</definedName>
    <definedName name="GMAmount_4_16">#REF!</definedName>
    <definedName name="GMAmount_4_16_3">#REF!</definedName>
    <definedName name="GMAmount_4_17">#REF!</definedName>
    <definedName name="GMAmount_4_17_3">#REF!</definedName>
    <definedName name="GMAmount_4_18">#REF!</definedName>
    <definedName name="GMAmount_4_18_1">#REF!</definedName>
    <definedName name="GMAmount_4_19">#REF!</definedName>
    <definedName name="GMAmount_4_20">#REF!</definedName>
    <definedName name="GMAmount_4_20_3">#REF!</definedName>
    <definedName name="GMAmount_4_21">#REF!</definedName>
    <definedName name="GMAmount_4_21_1">#REF!</definedName>
    <definedName name="GMAmount_4_21_1_3">#REF!</definedName>
    <definedName name="GMAmount_4_22">#REF!</definedName>
    <definedName name="GMAmount_4_22_3">#REF!</definedName>
    <definedName name="GMAmount_4_23">#REF!</definedName>
    <definedName name="GMAmount_4_23_3">#REF!</definedName>
    <definedName name="GMAmount_4_24">#REF!</definedName>
    <definedName name="GMAmount_4_24_3">#REF!</definedName>
    <definedName name="GMAmount_4_25">#REF!</definedName>
    <definedName name="GMAmount_4_25_3">#REF!</definedName>
    <definedName name="GMAmount_4_26">#REF!</definedName>
    <definedName name="GMAmount_4_26_3">#REF!</definedName>
    <definedName name="GMAmount_4_27">#REF!</definedName>
    <definedName name="GMAmount_4_27_3">#REF!</definedName>
    <definedName name="GMAmount_4_28">#REF!</definedName>
    <definedName name="GMAmount_4_28_3">#REF!</definedName>
    <definedName name="GMAmount_4_6">#REF!</definedName>
    <definedName name="GMAmount_4_6_3">#REF!</definedName>
    <definedName name="GMAmount_4_7">#REF!</definedName>
    <definedName name="GMAmount_4_7_3">#REF!</definedName>
    <definedName name="GMAmount_4_8">#REF!</definedName>
    <definedName name="GMAmount_4_8_3">#REF!</definedName>
    <definedName name="GMAmount_4_9">#REF!</definedName>
    <definedName name="GMAmount_4_9_3">#REF!</definedName>
    <definedName name="GMAmount_5">#REF!</definedName>
    <definedName name="GMAmount_5_17">#REF!</definedName>
    <definedName name="GMAmount_5_17_3">#REF!</definedName>
    <definedName name="GMAmount_5_28">#REF!</definedName>
    <definedName name="GMAmount_5_28_3">#REF!</definedName>
    <definedName name="GMAmount_5_3">#REF!</definedName>
    <definedName name="GMAmount_5_6">#REF!</definedName>
    <definedName name="GMAmount_5_6_3">#REF!</definedName>
    <definedName name="GMAmount_6">#REF!</definedName>
    <definedName name="GMAmount_6_1">#REF!</definedName>
    <definedName name="GMAmount_6_10">#REF!</definedName>
    <definedName name="GMAmount_6_10_3">#REF!</definedName>
    <definedName name="GMAmount_6_12">#REF!</definedName>
    <definedName name="GMAmount_6_12_3">#REF!</definedName>
    <definedName name="GMAmount_6_13">#REF!</definedName>
    <definedName name="GMAmount_6_13_3">#REF!</definedName>
    <definedName name="GMAmount_6_14">#REF!</definedName>
    <definedName name="GMAmount_6_14_3">#REF!</definedName>
    <definedName name="GMAmount_6_15">#REF!</definedName>
    <definedName name="GMAmount_6_15_3">#REF!</definedName>
    <definedName name="GMAmount_6_16">#REF!</definedName>
    <definedName name="GMAmount_6_16_3">#REF!</definedName>
    <definedName name="GMAmount_6_17">#REF!</definedName>
    <definedName name="GMAmount_6_17_3">#REF!</definedName>
    <definedName name="GMAmount_6_18">#REF!</definedName>
    <definedName name="GMAmount_6_18_1">#REF!</definedName>
    <definedName name="GMAmount_6_19">#REF!</definedName>
    <definedName name="GMAmount_6_20">#REF!</definedName>
    <definedName name="GMAmount_6_20_3">#REF!</definedName>
    <definedName name="GMAmount_6_21">#REF!</definedName>
    <definedName name="GMAmount_6_21_1">#REF!</definedName>
    <definedName name="GMAmount_6_21_1_3">#REF!</definedName>
    <definedName name="GMAmount_6_22">#REF!</definedName>
    <definedName name="GMAmount_6_22_3">#REF!</definedName>
    <definedName name="GMAmount_6_23">#REF!</definedName>
    <definedName name="GMAmount_6_23_3">#REF!</definedName>
    <definedName name="GMAmount_6_24">#REF!</definedName>
    <definedName name="GMAmount_6_24_3">#REF!</definedName>
    <definedName name="GMAmount_6_25">#REF!</definedName>
    <definedName name="GMAmount_6_25_3">#REF!</definedName>
    <definedName name="GMAmount_6_26">#REF!</definedName>
    <definedName name="GMAmount_6_26_3">#REF!</definedName>
    <definedName name="GMAmount_6_27">#REF!</definedName>
    <definedName name="GMAmount_6_27_3">#REF!</definedName>
    <definedName name="GMAmount_6_28">#REF!</definedName>
    <definedName name="GMAmount_6_28_3">#REF!</definedName>
    <definedName name="GMAmount_6_6">#REF!</definedName>
    <definedName name="GMAmount_6_6_3">#REF!</definedName>
    <definedName name="GMAmount_6_7">#REF!</definedName>
    <definedName name="GMAmount_6_7_3">#REF!</definedName>
    <definedName name="GMAmount_6_8">#REF!</definedName>
    <definedName name="GMAmount_6_8_3">#REF!</definedName>
    <definedName name="GMAmount_6_9">#REF!</definedName>
    <definedName name="GMAmount_6_9_1">#REF!</definedName>
    <definedName name="GMAmount_6_9_1_1">#REF!</definedName>
    <definedName name="GMAmount_6_9_1_1_3">#REF!</definedName>
    <definedName name="GMAmount_6_9_1_3">#REF!</definedName>
    <definedName name="GMAmount_7">#REF!</definedName>
    <definedName name="GMAmount_8">#REF!</definedName>
    <definedName name="GMAmount_8_3">#REF!</definedName>
    <definedName name="GMAmount_9">#REF!</definedName>
    <definedName name="GMAmount_9_3">#REF!</definedName>
    <definedName name="GMPercent">#REF!</definedName>
    <definedName name="GMPercent_1">#REF!</definedName>
    <definedName name="GMPercent_1_3">#REF!</definedName>
    <definedName name="GMPercent_10">#REF!</definedName>
    <definedName name="GMPercent_10_1">#REF!</definedName>
    <definedName name="GMPercent_10_1_3">#REF!</definedName>
    <definedName name="GMPercent_10_17">#REF!</definedName>
    <definedName name="GMPercent_10_17_3">#REF!</definedName>
    <definedName name="GMPercent_11">#REF!</definedName>
    <definedName name="GMPercent_11_1">#REF!</definedName>
    <definedName name="GMPercent_12">#REF!</definedName>
    <definedName name="GMPercent_12_3">#REF!</definedName>
    <definedName name="GMPercent_13">#REF!</definedName>
    <definedName name="GMPercent_13_3">#REF!</definedName>
    <definedName name="GMPercent_14">#REF!</definedName>
    <definedName name="GMPercent_15">#REF!</definedName>
    <definedName name="GMPercent_15_1">#REF!</definedName>
    <definedName name="GMPercent_15_1_3">#REF!</definedName>
    <definedName name="GMPercent_15_3">#REF!</definedName>
    <definedName name="GMPercent_16">#REF!</definedName>
    <definedName name="GMPercent_16_1">#REF!</definedName>
    <definedName name="GMPercent_16_1_3">#REF!</definedName>
    <definedName name="GMPercent_16_3">#REF!</definedName>
    <definedName name="GMPercent_17">#REF!</definedName>
    <definedName name="GMPercent_17_1">#REF!</definedName>
    <definedName name="GMPercent_17_3">#REF!</definedName>
    <definedName name="GMPercent_18">#REF!</definedName>
    <definedName name="GMPercent_18_1">#REF!</definedName>
    <definedName name="GMPercent_19">#REF!</definedName>
    <definedName name="GMPercent_19_1">#REF!</definedName>
    <definedName name="GMPercent_2">#REF!</definedName>
    <definedName name="GMPercent_20">#REF!</definedName>
    <definedName name="GMPercent_20_1">#REF!</definedName>
    <definedName name="GMPercent_20_1_3">#REF!</definedName>
    <definedName name="GMPercent_21">#REF!</definedName>
    <definedName name="GMPercent_21_1">#REF!</definedName>
    <definedName name="GMPercent_21_1_1">#REF!</definedName>
    <definedName name="GMPercent_21_1_1_3">#REF!</definedName>
    <definedName name="GMPercent_21_1_3">#REF!</definedName>
    <definedName name="GMPercent_22">#REF!</definedName>
    <definedName name="GMPercent_22_3">#REF!</definedName>
    <definedName name="GMPercent_23">#REF!</definedName>
    <definedName name="GMPercent_23_3">#REF!</definedName>
    <definedName name="GMPercent_24">#REF!</definedName>
    <definedName name="GMPercent_24_3">#REF!</definedName>
    <definedName name="GMPercent_25">#REF!</definedName>
    <definedName name="GMPercent_25_3">#REF!</definedName>
    <definedName name="GMPercent_26">#REF!</definedName>
    <definedName name="GMPercent_26_1">#REF!</definedName>
    <definedName name="GMPercent_26_1_3">#REF!</definedName>
    <definedName name="GMPercent_26_3">#REF!</definedName>
    <definedName name="GMPercent_27">#REF!</definedName>
    <definedName name="GMPercent_27_1">#REF!</definedName>
    <definedName name="GMPercent_27_1_3">#REF!</definedName>
    <definedName name="GMPercent_27_3">#REF!</definedName>
    <definedName name="GMPercent_28">#REF!</definedName>
    <definedName name="GMPercent_28_1">#REF!</definedName>
    <definedName name="GMPercent_28_1_3">#REF!</definedName>
    <definedName name="GMPercent_28_3">#REF!</definedName>
    <definedName name="GMPercent_29">#REF!</definedName>
    <definedName name="GMPercent_29_3">#REF!</definedName>
    <definedName name="GMPercent_3">#REF!</definedName>
    <definedName name="GMPercent_4">#REF!</definedName>
    <definedName name="GMPercent_4_1">#REF!</definedName>
    <definedName name="GMPercent_4_1_1">#REF!</definedName>
    <definedName name="GMPercent_4_1_1_1">#REF!</definedName>
    <definedName name="GMPercent_4_1_1_1_1">#REF!</definedName>
    <definedName name="GMPercent_4_1_1_1_1_1">#REF!</definedName>
    <definedName name="GMPercent_4_1_1_1_1_3">#REF!</definedName>
    <definedName name="GMPercent_4_1_1_1_3">#REF!</definedName>
    <definedName name="GMPercent_4_1_1_1_3_1">#REF!</definedName>
    <definedName name="GMPercent_4_1_1_3">#REF!</definedName>
    <definedName name="GMPercent_4_1_17">#REF!</definedName>
    <definedName name="GMPercent_4_1_17_3">#REF!</definedName>
    <definedName name="GMPercent_4_1_28">#REF!</definedName>
    <definedName name="GMPercent_4_1_28_3">#REF!</definedName>
    <definedName name="GMPercent_4_1_6">#REF!</definedName>
    <definedName name="GMPercent_4_1_6_3">#REF!</definedName>
    <definedName name="GMPercent_4_10">#REF!</definedName>
    <definedName name="GMPercent_4_10_3">#REF!</definedName>
    <definedName name="GMPercent_4_12">#REF!</definedName>
    <definedName name="GMPercent_4_12_3">#REF!</definedName>
    <definedName name="GMPercent_4_13">#REF!</definedName>
    <definedName name="GMPercent_4_13_3">#REF!</definedName>
    <definedName name="GMPercent_4_14">#REF!</definedName>
    <definedName name="GMPercent_4_14_3">#REF!</definedName>
    <definedName name="GMPercent_4_15">#REF!</definedName>
    <definedName name="GMPercent_4_15_3">#REF!</definedName>
    <definedName name="GMPercent_4_16">#REF!</definedName>
    <definedName name="GMPercent_4_16_3">#REF!</definedName>
    <definedName name="GMPercent_4_17">#REF!</definedName>
    <definedName name="GMPercent_4_17_3">#REF!</definedName>
    <definedName name="GMPercent_4_18">#REF!</definedName>
    <definedName name="GMPercent_4_18_1">#REF!</definedName>
    <definedName name="GMPercent_4_19">#REF!</definedName>
    <definedName name="GMPercent_4_20">#REF!</definedName>
    <definedName name="GMPercent_4_20_3">#REF!</definedName>
    <definedName name="GMPercent_4_21">#REF!</definedName>
    <definedName name="GMPercent_4_21_1">#REF!</definedName>
    <definedName name="GMPercent_4_21_1_3">#REF!</definedName>
    <definedName name="GMPercent_4_22">#REF!</definedName>
    <definedName name="GMPercent_4_22_3">#REF!</definedName>
    <definedName name="GMPercent_4_23">#REF!</definedName>
    <definedName name="GMPercent_4_23_3">#REF!</definedName>
    <definedName name="GMPercent_4_24">#REF!</definedName>
    <definedName name="GMPercent_4_24_3">#REF!</definedName>
    <definedName name="GMPercent_4_25">#REF!</definedName>
    <definedName name="GMPercent_4_25_3">#REF!</definedName>
    <definedName name="GMPercent_4_26">#REF!</definedName>
    <definedName name="GMPercent_4_26_3">#REF!</definedName>
    <definedName name="GMPercent_4_27">#REF!</definedName>
    <definedName name="GMPercent_4_27_3">#REF!</definedName>
    <definedName name="GMPercent_4_28">#REF!</definedName>
    <definedName name="GMPercent_4_28_3">#REF!</definedName>
    <definedName name="GMPercent_4_6">#REF!</definedName>
    <definedName name="GMPercent_4_6_3">#REF!</definedName>
    <definedName name="GMPercent_4_7">#REF!</definedName>
    <definedName name="GMPercent_4_7_3">#REF!</definedName>
    <definedName name="GMPercent_4_8">#REF!</definedName>
    <definedName name="GMPercent_4_8_3">#REF!</definedName>
    <definedName name="GMPercent_4_9">#REF!</definedName>
    <definedName name="GMPercent_4_9_3">#REF!</definedName>
    <definedName name="GMPercent_5">#REF!</definedName>
    <definedName name="GMPercent_5_17">#REF!</definedName>
    <definedName name="GMPercent_5_17_3">#REF!</definedName>
    <definedName name="GMPercent_5_28">#REF!</definedName>
    <definedName name="GMPercent_5_28_3">#REF!</definedName>
    <definedName name="GMPercent_5_3">#REF!</definedName>
    <definedName name="GMPercent_5_6">#REF!</definedName>
    <definedName name="GMPercent_5_6_3">#REF!</definedName>
    <definedName name="GMPercent_6">#REF!</definedName>
    <definedName name="GMPercent_6_1">#REF!</definedName>
    <definedName name="GMPercent_6_10">#REF!</definedName>
    <definedName name="GMPercent_6_10_3">#REF!</definedName>
    <definedName name="GMPercent_6_12">#REF!</definedName>
    <definedName name="GMPercent_6_12_3">#REF!</definedName>
    <definedName name="GMPercent_6_13">#REF!</definedName>
    <definedName name="GMPercent_6_13_3">#REF!</definedName>
    <definedName name="GMPercent_6_14">#REF!</definedName>
    <definedName name="GMPercent_6_14_3">#REF!</definedName>
    <definedName name="GMPercent_6_15">#REF!</definedName>
    <definedName name="GMPercent_6_15_3">#REF!</definedName>
    <definedName name="GMPercent_6_16">#REF!</definedName>
    <definedName name="GMPercent_6_16_3">#REF!</definedName>
    <definedName name="GMPercent_6_17">#REF!</definedName>
    <definedName name="GMPercent_6_17_3">#REF!</definedName>
    <definedName name="GMPercent_6_18">#REF!</definedName>
    <definedName name="GMPercent_6_18_1">#REF!</definedName>
    <definedName name="GMPercent_6_19">#REF!</definedName>
    <definedName name="GMPercent_6_20">#REF!</definedName>
    <definedName name="GMPercent_6_20_3">#REF!</definedName>
    <definedName name="GMPercent_6_21">#REF!</definedName>
    <definedName name="GMPercent_6_21_1">#REF!</definedName>
    <definedName name="GMPercent_6_21_1_3">#REF!</definedName>
    <definedName name="GMPercent_6_22">#REF!</definedName>
    <definedName name="GMPercent_6_22_3">#REF!</definedName>
    <definedName name="GMPercent_6_23">#REF!</definedName>
    <definedName name="GMPercent_6_23_3">#REF!</definedName>
    <definedName name="GMPercent_6_24">#REF!</definedName>
    <definedName name="GMPercent_6_24_3">#REF!</definedName>
    <definedName name="GMPercent_6_25">#REF!</definedName>
    <definedName name="GMPercent_6_25_3">#REF!</definedName>
    <definedName name="GMPercent_6_26">#REF!</definedName>
    <definedName name="GMPercent_6_26_3">#REF!</definedName>
    <definedName name="GMPercent_6_27">#REF!</definedName>
    <definedName name="GMPercent_6_27_3">#REF!</definedName>
    <definedName name="GMPercent_6_28">#REF!</definedName>
    <definedName name="GMPercent_6_28_3">#REF!</definedName>
    <definedName name="GMPercent_6_6">#REF!</definedName>
    <definedName name="GMPercent_6_6_3">#REF!</definedName>
    <definedName name="GMPercent_6_7">#REF!</definedName>
    <definedName name="GMPercent_6_7_3">#REF!</definedName>
    <definedName name="GMPercent_6_8">#REF!</definedName>
    <definedName name="GMPercent_6_8_3">#REF!</definedName>
    <definedName name="GMPercent_6_9">#REF!</definedName>
    <definedName name="GMPercent_6_9_1">#REF!</definedName>
    <definedName name="GMPercent_6_9_1_1">#REF!</definedName>
    <definedName name="GMPercent_6_9_1_1_3">#REF!</definedName>
    <definedName name="GMPercent_6_9_1_3">#REF!</definedName>
    <definedName name="GMPercent_7">#REF!</definedName>
    <definedName name="GMPercent_8">#REF!</definedName>
    <definedName name="GMPercent_8_3">#REF!</definedName>
    <definedName name="GMPercent_9">#REF!</definedName>
    <definedName name="GMPercent_9_3">#REF!</definedName>
    <definedName name="Group1">#REF!</definedName>
    <definedName name="Group1_10">#REF!</definedName>
    <definedName name="Group1_12">#REF!</definedName>
    <definedName name="Group1_13">#REF!</definedName>
    <definedName name="Group1_14">#REF!</definedName>
    <definedName name="Group1_15">#REF!</definedName>
    <definedName name="Group1_16">#REF!</definedName>
    <definedName name="Group1_17">#REF!</definedName>
    <definedName name="Group1_18">#REF!</definedName>
    <definedName name="Group1_19">#REF!</definedName>
    <definedName name="Group1_20">#REF!</definedName>
    <definedName name="Group1_21">#REF!</definedName>
    <definedName name="Group1_22">#REF!</definedName>
    <definedName name="Group1_23">#REF!</definedName>
    <definedName name="Group1_24">#REF!</definedName>
    <definedName name="Group1_25">#REF!</definedName>
    <definedName name="Group1_26">#REF!</definedName>
    <definedName name="Group1_27">#REF!</definedName>
    <definedName name="Group1_28">#REF!</definedName>
    <definedName name="Group1_6">#REF!</definedName>
    <definedName name="Group1_7">#REF!</definedName>
    <definedName name="Group1_8">#REF!</definedName>
    <definedName name="Group1_9">#REF!</definedName>
    <definedName name="Group1_9_1">#REF!</definedName>
    <definedName name="Group1_9_1_1">#REF!</definedName>
    <definedName name="Group2">#REF!</definedName>
    <definedName name="Group2_10">#REF!</definedName>
    <definedName name="Group2_12">#REF!</definedName>
    <definedName name="Group2_13">#REF!</definedName>
    <definedName name="Group2_14">#REF!</definedName>
    <definedName name="Group2_15">#REF!</definedName>
    <definedName name="Group2_16">#REF!</definedName>
    <definedName name="Group2_17">#REF!</definedName>
    <definedName name="Group2_18">#REF!</definedName>
    <definedName name="Group2_19">#REF!</definedName>
    <definedName name="Group2_20">#REF!</definedName>
    <definedName name="Group2_21">#REF!</definedName>
    <definedName name="Group2_22">#REF!</definedName>
    <definedName name="Group2_23">#REF!</definedName>
    <definedName name="Group2_24">#REF!</definedName>
    <definedName name="Group2_25">#REF!</definedName>
    <definedName name="Group2_26">#REF!</definedName>
    <definedName name="Group2_27">#REF!</definedName>
    <definedName name="Group2_28">#REF!</definedName>
    <definedName name="Group2_6">#REF!</definedName>
    <definedName name="Group2_7">#REF!</definedName>
    <definedName name="Group2_8">#REF!</definedName>
    <definedName name="Group2_9">#REF!</definedName>
    <definedName name="Group2_9_1">#REF!</definedName>
    <definedName name="Group2_9_1_1">#REF!</definedName>
    <definedName name="Group3">#REF!</definedName>
    <definedName name="Group3_10">#REF!</definedName>
    <definedName name="Group3_10_3">#REF!</definedName>
    <definedName name="Group3_12">#REF!</definedName>
    <definedName name="Group3_12_3">#REF!</definedName>
    <definedName name="Group3_13">#REF!</definedName>
    <definedName name="Group3_13_3">#REF!</definedName>
    <definedName name="Group3_14">#REF!</definedName>
    <definedName name="Group3_14_3">#REF!</definedName>
    <definedName name="Group3_15">#REF!</definedName>
    <definedName name="Group3_15_3">#REF!</definedName>
    <definedName name="Group3_16">#REF!</definedName>
    <definedName name="Group3_16_3">#REF!</definedName>
    <definedName name="Group3_17">#REF!</definedName>
    <definedName name="Group3_17_3">#REF!</definedName>
    <definedName name="Group3_18">#REF!</definedName>
    <definedName name="Group3_19">#REF!</definedName>
    <definedName name="Group3_20">#REF!</definedName>
    <definedName name="Group3_20_3">#REF!</definedName>
    <definedName name="Group3_21">#REF!</definedName>
    <definedName name="Group3_21_3">#REF!</definedName>
    <definedName name="Group3_22">#REF!</definedName>
    <definedName name="Group3_22_3">#REF!</definedName>
    <definedName name="Group3_23">#REF!</definedName>
    <definedName name="Group3_23_3">#REF!</definedName>
    <definedName name="Group3_24">#REF!</definedName>
    <definedName name="Group3_24_3">#REF!</definedName>
    <definedName name="Group3_25">#REF!</definedName>
    <definedName name="Group3_25_3">#REF!</definedName>
    <definedName name="Group3_26">#REF!</definedName>
    <definedName name="Group3_26_3">#REF!</definedName>
    <definedName name="Group3_27">#REF!</definedName>
    <definedName name="Group3_27_3">#REF!</definedName>
    <definedName name="Group3_28">#REF!</definedName>
    <definedName name="Group3_28_3">#REF!</definedName>
    <definedName name="Group3_6">#REF!</definedName>
    <definedName name="Group3_6_3">#REF!</definedName>
    <definedName name="Group3_7">#REF!</definedName>
    <definedName name="Group3_7_3">#REF!</definedName>
    <definedName name="Group3_8">#REF!</definedName>
    <definedName name="Group3_8_3">#REF!</definedName>
    <definedName name="Group3_9">#REF!</definedName>
    <definedName name="Group3_9_1">#REF!</definedName>
    <definedName name="Group3_9_1_1">#REF!</definedName>
    <definedName name="Group3_9_1_1_3">#REF!</definedName>
    <definedName name="Group3_9_1_3">#REF!</definedName>
    <definedName name="Group4">#REF!</definedName>
    <definedName name="Group4_10">#REF!</definedName>
    <definedName name="Group4_10_3">#REF!</definedName>
    <definedName name="Group4_12">#REF!</definedName>
    <definedName name="Group4_12_3">#REF!</definedName>
    <definedName name="Group4_13">#REF!</definedName>
    <definedName name="Group4_13_3">#REF!</definedName>
    <definedName name="Group4_14">#REF!</definedName>
    <definedName name="Group4_14_3">#REF!</definedName>
    <definedName name="Group4_15">#REF!</definedName>
    <definedName name="Group4_15_3">#REF!</definedName>
    <definedName name="Group4_16">#REF!</definedName>
    <definedName name="Group4_16_3">#REF!</definedName>
    <definedName name="Group4_17">#REF!</definedName>
    <definedName name="Group4_17_3">#REF!</definedName>
    <definedName name="Group4_18">#REF!</definedName>
    <definedName name="Group4_19">#REF!</definedName>
    <definedName name="Group4_20">#REF!</definedName>
    <definedName name="Group4_20_3">#REF!</definedName>
    <definedName name="Group4_21">#REF!</definedName>
    <definedName name="Group4_21_3">#REF!</definedName>
    <definedName name="Group4_22">#REF!</definedName>
    <definedName name="Group4_22_3">#REF!</definedName>
    <definedName name="Group4_23">#REF!</definedName>
    <definedName name="Group4_23_3">#REF!</definedName>
    <definedName name="Group4_24">#REF!</definedName>
    <definedName name="Group4_24_3">#REF!</definedName>
    <definedName name="Group4_25">#REF!</definedName>
    <definedName name="Group4_25_3">#REF!</definedName>
    <definedName name="Group4_26">#REF!</definedName>
    <definedName name="Group4_26_3">#REF!</definedName>
    <definedName name="Group4_27">#REF!</definedName>
    <definedName name="Group4_27_3">#REF!</definedName>
    <definedName name="Group4_28">#REF!</definedName>
    <definedName name="Group4_28_3">#REF!</definedName>
    <definedName name="Group4_6">#REF!</definedName>
    <definedName name="Group4_6_3">#REF!</definedName>
    <definedName name="Group4_7">#REF!</definedName>
    <definedName name="Group4_7_3">#REF!</definedName>
    <definedName name="Group4_8">#REF!</definedName>
    <definedName name="Group4_8_3">#REF!</definedName>
    <definedName name="Group4_9">#REF!</definedName>
    <definedName name="Group4_9_1">#REF!</definedName>
    <definedName name="Group4_9_1_1">#REF!</definedName>
    <definedName name="Group4_9_1_1_3">#REF!</definedName>
    <definedName name="Group4_9_1_3">#REF!</definedName>
    <definedName name="HDD">#REF!</definedName>
    <definedName name="Headings">[29]Headings!$A$2:$L$129</definedName>
    <definedName name="Headings_10">"'file://Utk-fileserver/design_09_10/Raviraj%20Mall,%20Pune/BOQ%20Revised(04.06.08)/BOQ/DOCUME~1/Ravi/LOCALS~1/Temp/notes6030C8/BookingForm%20jcs.xls'#$''.$A$2:$K$121"</definedName>
    <definedName name="Headings_10_1">"'file://Utk-fileserver/design_09_10/DOCUME~1/Ravi/LOCALS~1/Temp/notes6030C8/BookingForm%20jcs.xls'#$''.$A$2:$K$121"</definedName>
    <definedName name="Headings_10_17">"'file://Utk-fileserver/design_09_10/Raviraj%20Mall,%20Pune/BOQ%20Revised(04.06.08)/BOQ/IT%20park%20,%20KRC,Juinagar/BOQ/DOCUME~1/Ravi/LOCALS~1/Temp/notes6030C8/BookingForm%20jcs.xls'#$''.$A$2:$K$121"</definedName>
    <definedName name="Headings_10_28">"'file://Utk-fileserver/design_09_10/DOCUME~1/Ravi/LOCALS~1/Temp/notes6030C8/BookingForm%20jcs.xls'#$''.$A$2:$K$121"</definedName>
    <definedName name="Headings_10_6">"'file://Utk-fileserver/design_09_10/DOCUME~1/Ravi/LOCALS~1/Temp/notes6030C8/BookingForm%20jcs.xls'#$''.$A$2:$K$121"</definedName>
    <definedName name="Headings_11">"'file://Utk-fileserver/design_09_10/DOCUME~1/Ravi/LOCALS~1/Temp/notes6030C8/BookingForm%20jcs.xls'#$''.$A$2:$K$121"</definedName>
    <definedName name="Headings_11_1">"'file://Utk-fileserver/design_09_10/DOCUME~1/Ravi/LOCALS~1/Temp/notes6030C8/BookingForm%20jcs.xls'#$''.$A$2:$K$121"</definedName>
    <definedName name="Headings_11_1_1">"'file://Utk-fileserver/design_09_10/Raviraj%20Mall,%20Pune/BOQ%20Revised(04.06.08)/BOQ/IT%20Park,%20KOBA,Ahmedabad/BOQ/IT%20park%20,%20KRC,Juinagar/BOQ/DOCUME~1/Ravi/LOCALS~1/Temp/notes6030C8/BookingForm%20jcs.xls'#$''.$A$2:$K$121"</definedName>
    <definedName name="Headings_11_17">"'file://Utk-fileserver/design_09_10/Raviraj%20Mall,%20Pune/BOQ%20Revised(04.06.08)/BOQ/IT%20park%20,%20KRC,Juinagar/BOQ/DOCUME~1/Ravi/LOCALS~1/Temp/notes6030C8/BookingForm%20jcs.xls'#$''.$A$2:$K$121"</definedName>
    <definedName name="Headings_11_28">"'file://Utk-fileserver/design_09_10/DOCUME~1/Ravi/LOCALS~1/Temp/notes6030C8/BookingForm%20jcs.xls'#$''.$A$2:$K$121"</definedName>
    <definedName name="Headings_11_6">"'file://Utk-fileserver/design_09_10/DOCUME~1/Ravi/LOCALS~1/Temp/notes6030C8/BookingForm%20jcs.xls'#$''.$A$2:$K$121"</definedName>
    <definedName name="Headings_12">"'file://Utk-fileserver/design_09_10/Raviraj%20Mall,%20Pune/BOQ%20Revised(04.06.08)/BOQ/Durgapur%20Mall/BOQ/DOCUME~1/Ravi/LOCALS~1/Temp/notes6030C8/BookingForm%20jcs.xls'#$''.$A$2:$K$121"</definedName>
    <definedName name="Headings_12_17">"'file://Utk-fileserver/design_09_10/DOCUME~1/Ravi/LOCALS~1/Temp/notes6030C8/BookingForm%20jcs.xls'#$''.$A$2:$K$121"</definedName>
    <definedName name="Headings_12_28">"'file://Utk-fileserver/design_09_10/Raviraj%20Mall,%20Pune/BOQ%20Revised(04.06.08)/BOQ/IT%20Park,%20KOBA,Ahmedabad/BOQ/Durgapur%20Mall/BOQ/DOCUME~1/Ravi/LOCALS~1/Temp/notes6030C8/BookingForm%20jcs.xls'#$''.$A$2:$K$121"</definedName>
    <definedName name="Headings_12_6">"'file://Utk-fileserver/design_09_10/Raviraj%20Mall,%20Pune/BOQ%20Revised(04.06.08)/BOQ/IT%20Park,%20KOBA,Ahmedabad/BOQ/Durgapur%20Mall/BOQ/DOCUME~1/Ravi/LOCALS~1/Temp/notes6030C8/BookingForm%20jcs.xls'#$''.$A$2:$K$121"</definedName>
    <definedName name="Headings_13">"'file://Utk-fileserver/design_09_10/Raviraj%20Mall,%20Pune/BOQ%20Revised(04.06.08)/BOQ/Durgapur%20Mall/BOQ/DOCUME~1/Ravi/LOCALS~1/Temp/notes6030C8/BookingForm%20jcs.xls'#$''.$A$2:$K$121"</definedName>
    <definedName name="Headings_13_17">"'file://Utk-fileserver/design_09_10/Raviraj%20Mall,%20Pune/BOQ%20Revised(04.06.08)/BOQ/IT%20park%20,%20KRC,Juinagar/BOQ/DOCUME~1/Ravi/LOCALS~1/Temp/notes6030C8/BookingForm%20jcs.xls'#$''.$A$2:$K$121"</definedName>
    <definedName name="Headings_13_28">"'file://Utk-fileserver/design_09_10/Raviraj%20Mall,%20Pune/BOQ%20Revised(04.06.08)/BOQ/IT%20Park,%20KOBA,Ahmedabad/BOQ/Durgapur%20Mall/BOQ/DOCUME~1/Ravi/LOCALS~1/Temp/notes6030C8/BookingForm%20jcs.xls'#$''.$A$2:$K$121"</definedName>
    <definedName name="Headings_13_6">"'file://Utk-fileserver/design_09_10/Raviraj%20Mall,%20Pune/BOQ%20Revised(04.06.08)/BOQ/IT%20Park,%20KOBA,Ahmedabad/BOQ/Durgapur%20Mall/BOQ/DOCUME~1/Ravi/LOCALS~1/Temp/notes6030C8/BookingForm%20jcs.xls'#$''.$A$2:$K$121"</definedName>
    <definedName name="Headings_14">"'file://Utk-fileserver/design_09_10/Raviraj%20Mall,%20Pune/BOQ%20Revised(04.06.08)/BOQ/Durgapur%20Mall/BOQ/DOCUME~1/Ravi/LOCALS~1/Temp/notes6030C8/BookingForm%20jcs.xls'#$''.$A$2:$K$121"</definedName>
    <definedName name="Headings_14_17">"'file://Utk-fileserver/design_09_10/Raviraj%20Mall,%20Pune/BOQ%20Revised(04.06.08)/BOQ/IT%20park%20,%20KRC,Juinagar/BOQ/DOCUME~1/Ravi/LOCALS~1/Temp/notes6030C8/BookingForm%20jcs.xls'#$''.$A$2:$K$121"</definedName>
    <definedName name="Headings_14_28">"'file://Utk-fileserver/design_09_10/Raviraj%20Mall,%20Pune/BOQ%20Revised(04.06.08)/BOQ/IT%20Park,%20KOBA,Ahmedabad/BOQ/Durgapur%20Mall/BOQ/DOCUME~1/Ravi/LOCALS~1/Temp/notes6030C8/BookingForm%20jcs.xls'#$''.$A$2:$K$121"</definedName>
    <definedName name="Headings_14_6">"'file://Utk-fileserver/design_09_10/Raviraj%20Mall,%20Pune/BOQ%20Revised(04.06.08)/BOQ/IT%20Park,%20KOBA,Ahmedabad/BOQ/Durgapur%20Mall/BOQ/DOCUME~1/Ravi/LOCALS~1/Temp/notes6030C8/BookingForm%20jcs.xls'#$''.$A$2:$K$121"</definedName>
    <definedName name="Headings_15">"'file://Utk-fileserver/design_09_10/Raviraj%20Mall,%20Pune/BOQ%20Revised(04.06.08)/BOQ/Durgapur%20Mall/BOQ/DOCUME~1/Ravi/LOCALS~1/Temp/notes6030C8/BookingForm%20jcs.xls'#$''.$A$2:$K$121"</definedName>
    <definedName name="Headings_15_17">"'file://Utk-fileserver/design_09_10/Raviraj%20Mall,%20Pune/BOQ%20Revised(04.06.08)/BOQ/IT%20park%20,%20KRC,Juinagar/BOQ/DOCUME~1/Ravi/LOCALS~1/Temp/notes6030C8/BookingForm%20jcs.xls'#$''.$A$2:$K$121"</definedName>
    <definedName name="Headings_15_28">"'file://Utk-fileserver/design_09_10/Raviraj%20Mall,%20Pune/BOQ%20Revised(04.06.08)/BOQ/IT%20Park,%20KOBA,Ahmedabad/BOQ/Durgapur%20Mall/BOQ/DOCUME~1/Ravi/LOCALS~1/Temp/notes6030C8/BookingForm%20jcs.xls'#$''.$A$2:$K$121"</definedName>
    <definedName name="Headings_15_6">"'file://Utk-fileserver/design_09_10/Raviraj%20Mall,%20Pune/BOQ%20Revised(04.06.08)/BOQ/IT%20Park,%20KOBA,Ahmedabad/BOQ/Durgapur%20Mall/BOQ/DOCUME~1/Ravi/LOCALS~1/Temp/notes6030C8/BookingForm%20jcs.xls'#$''.$A$2:$K$121"</definedName>
    <definedName name="Headings_16">"'file://Utk-fileserver/design_09_10/DOCUME~1/Ravi/LOCALS~1/Temp/notes6030C8/BookingForm%20jcs.xls'#$''.$A$2:$K$121"</definedName>
    <definedName name="Headings_16_1">"'file://Utk-fileserver/design_09_10/Raviraj%20Mall,%20Pune/BOQ%20Revised(04.06.08)/BOQ/Durgapur%20Mall/BOQ/DOCUME~1/Ravi/LOCALS~1/Temp/notes6030C8/BookingForm%20jcs.xls'#$''.$A$2:$K$121"</definedName>
    <definedName name="Headings_16_1_17">"'file://Utk-fileserver/design_09_10/Raviraj%20Mall,%20Pune/BOQ%20Revised(04.06.08)/BOQ/IT%20park%20,%20KRC,Juinagar/BOQ/DOCUME~1/Ravi/LOCALS~1/Temp/notes6030C8/BookingForm%20jcs.xls'#$''.$A$2:$K$121"</definedName>
    <definedName name="Headings_16_1_28">"'file://Utk-fileserver/design_09_10/Raviraj%20Mall,%20Pune/BOQ%20Revised(04.06.08)/BOQ/IT%20Park,%20KOBA,Ahmedabad/BOQ/Durgapur%20Mall/BOQ/DOCUME~1/Ravi/LOCALS~1/Temp/notes6030C8/BookingForm%20jcs.xls'#$''.$A$2:$K$121"</definedName>
    <definedName name="Headings_16_1_6">"'file://Utk-fileserver/design_09_10/Raviraj%20Mall,%20Pune/BOQ%20Revised(04.06.08)/BOQ/IT%20Park,%20KOBA,Ahmedabad/BOQ/Durgapur%20Mall/BOQ/DOCUME~1/Ravi/LOCALS~1/Temp/notes6030C8/BookingForm%20jcs.xls'#$''.$A$2:$K$121"</definedName>
    <definedName name="Headings_16_10">"'file://Utk-fileserver/design_09_10/DOCUME~1/Ravi/LOCALS~1/Temp/notes6030C8/BookingForm%20jcs.xls'#$''.$A$2:$K$121"</definedName>
    <definedName name="Headings_16_10_1">"'file://Utk-fileserver/design_09_10/DOCUME~1/Ravi/LOCALS~1/Temp/notes6030C8/BookingForm%20jcs.xls'#$''.$A$2:$K$121"</definedName>
    <definedName name="Headings_16_11">"'file://Utk-fileserver/design_09_10/DOCUME~1/Ravi/LOCALS~1/Temp/notes6030C8/BookingForm%20jcs.xls'#$''.$A$2:$K$121"</definedName>
    <definedName name="Headings_16_11_1">"'file://Utk-fileserver/design_09_10/DOCUME~1/Ravi/LOCALS~1/Temp/notes6030C8/BookingForm%20jcs.xls'#$''.$A$2:$K$121"</definedName>
    <definedName name="Headings_16_12">"'file://Utk-fileserver/design_09_10/DOCUME~1/Ravi/LOCALS~1/Temp/notes6030C8/BookingForm%20jcs.xls'#$''.$A$2:$K$121"</definedName>
    <definedName name="Headings_16_12_1">"'file://Utk-fileserver/design_09_10/DOCUME~1/Ravi/LOCALS~1/Temp/notes6030C8/BookingForm%20jcs.xls'#$''.$A$2:$K$121"</definedName>
    <definedName name="Headings_16_13">"'file://Utk-fileserver/design_09_10/Raviraj%20Mall,%20Pune/BOQ%20Revised(04.06.08)/BOQ/IT%20Park,%20KOBA,Ahmedabad/BOQ/IT%20park%20,%20KRC,Juinagar/BOQ/DOCUME~1/Ravi/LOCALS~1/Temp/notes6030C8/BookingForm%20jcs.xls'#$''.$A$2:$K$121"</definedName>
    <definedName name="Headings_16_14">"'file://Utk-fileserver/design_09_10/DOCUME~1/Ravi/LOCALS~1/Temp/notes6030C8/BookingForm%20jcs.xls'#$''.$A$2:$K$121"</definedName>
    <definedName name="Headings_16_14_1">"'file://Utk-fileserver/design_09_10/DOCUME~1/Ravi/LOCALS~1/Temp/notes6030C8/BookingForm%20jcs.xls'#$''.$A$2:$K$121"</definedName>
    <definedName name="Headings_16_15">"'file://Utk-fileserver/design_09_10/DOCUME~1/Ravi/LOCALS~1/Temp/notes6030C8/BookingForm%20jcs.xls'#$''.$A$2:$K$121"</definedName>
    <definedName name="Headings_16_15_1">"'file://Utk-fileserver/design_09_10/DOCUME~1/Ravi/LOCALS~1/Temp/notes6030C8/BookingForm%20jcs.xls'#$''.$A$2:$K$121"</definedName>
    <definedName name="Headings_16_16">"'file://Utk-fileserver/design_09_10/Raviraj%20Mall,%20Pune/BOQ%20Revised(04.06.08)/BOQ/IT%20Park,%20KOBA,Ahmedabad/BOQ/IT%20park%20,%20KRC,Juinagar/BOQ/DOCUME~1/Ravi/LOCALS~1/Temp/notes6030C8/BookingForm%20jcs.xls'#$''.$A$2:$K$121"</definedName>
    <definedName name="Headings_16_17">"'file://Utk-fileserver/design_09_10/Raviraj%20Mall,%20Pune/BOQ%20Revised(04.06.08)/BOQ/IT%20park%20,%20KRC,Juinagar/BOQ/DOCUME~1/Ravi/LOCALS~1/Temp/notes6030C8/BookingForm%20jcs.xls'#$''.$A$2:$K$121"</definedName>
    <definedName name="Headings_16_17_1">"'file://Utk-fileserver/design_09_10/DOCUME~1/Ravi/LOCALS~1/Temp/notes6030C8/BookingForm%20jcs.xls'#$''.$A$2:$K$121"</definedName>
    <definedName name="Headings_16_17_17">"'file://Utk-fileserver/design_09_10/Raviraj%20Mall,%20Pune/BOQ%20Revised(04.06.08)/BOQ/IT%20park%20,%20KRC,Juinagar/BOQ/DOCUME~1/Ravi/LOCALS~1/Temp/notes6030C8/BookingForm%20jcs.xls'#$''.$A$2:$K$121"</definedName>
    <definedName name="Headings_16_17_28">"'file://Utk-fileserver/design_09_10/DOCUME~1/Ravi/LOCALS~1/Temp/notes6030C8/BookingForm%20jcs.xls'#$''.$A$2:$K$121"</definedName>
    <definedName name="Headings_16_17_6">"'file://Utk-fileserver/design_09_10/DOCUME~1/Ravi/LOCALS~1/Temp/notes6030C8/BookingForm%20jcs.xls'#$''.$A$2:$K$121"</definedName>
    <definedName name="Headings_16_18">"'file://Utk-fileserver/design_09_10/Raviraj%20Mall,%20Pune/BOQ%20Revised(04.06.08)/BOQ/DOCUME~1/Ravi/LOCALS~1/Temp/notes6030C8/BookingForm%20jcs.xls'#$''.$A$2:$K$121"</definedName>
    <definedName name="Headings_16_18_1">"'file://Utk-fileserver/design_09_10/DOCUME~1/Ravi/LOCALS~1/Temp/notes6030C8/BookingForm%20jcs.xls'#$''.$A$2:$K$121"</definedName>
    <definedName name="Headings_16_18_1_1">"'file://Utk-fileserver/design_09_10/DOCUME~1/Ravi/LOCALS~1/Temp/notes6030C8/BookingForm%20jcs.xls'#$''.$A$2:$K$121"</definedName>
    <definedName name="Headings_16_19">"'file://Utk-fileserver/design_09_10/DOCUME~1/Ravi/LOCALS~1/Temp/notes6030C8/BookingForm%20jcs.xls'#$''.$A$2:$K$121"</definedName>
    <definedName name="Headings_16_19_1">"'file://Utk-fileserver/design_09_10/DOCUME~1/Ravi/LOCALS~1/Temp/notes6030C8/BookingForm%20jcs.xls'#$''.$A$2:$K$121"</definedName>
    <definedName name="Headings_16_2">"'file://Utk-fileserver/design_09_10/DOCUME~1/Ravi/LOCALS~1/Temp/notes6030C8/BookingForm%20jcs.xls'#$''.$A$2:$K$121"</definedName>
    <definedName name="Headings_16_20">"'file://Utk-fileserver/design_09_10/Raviraj%20Mall,%20Pune/BOQ%20Revised(04.06.08)/BOQ/Durgapur%20Mall/BOQ/DOCUME~1/Ravi/LOCALS~1/Temp/notes6030C8/BookingForm%20jcs.xls'#$''.$A$2:$K$121"</definedName>
    <definedName name="Headings_16_20_1">"'file://Utk-fileserver/design_09_10/DOCUME~1/Ravi/LOCALS~1/Temp/notes6030C8/BookingForm%20jcs.xls'#$''.$A$2:$K$121"</definedName>
    <definedName name="Headings_16_20_17">"'file://Utk-fileserver/design_09_10/DOCUME~1/Ravi/LOCALS~1/Temp/notes6030C8/BookingForm%20jcs.xls'#$''.$A$2:$K$121"</definedName>
    <definedName name="Headings_16_20_28">"'file://Utk-fileserver/design_09_10/Raviraj%20Mall,%20Pune/BOQ%20Revised(04.06.08)/BOQ/IT%20Park,%20KOBA,Ahmedabad/BOQ/Durgapur%20Mall/BOQ/DOCUME~1/Ravi/LOCALS~1/Temp/notes6030C8/BookingForm%20jcs.xls'#$''.$A$2:$K$121"</definedName>
    <definedName name="Headings_16_20_6">"'file://Utk-fileserver/design_09_10/Raviraj%20Mall,%20Pune/BOQ%20Revised(04.06.08)/BOQ/IT%20Park,%20KOBA,Ahmedabad/BOQ/Durgapur%20Mall/BOQ/DOCUME~1/Ravi/LOCALS~1/Temp/notes6030C8/BookingForm%20jcs.xls'#$''.$A$2:$K$121"</definedName>
    <definedName name="Headings_16_21">"'file://Utk-fileserver/design_09_10/Raviraj%20Mall,%20Pune/BOQ%20Revised(04.06.08)/BOQ/DOCUME~1/Ravi/LOCALS~1/Temp/notes6030C8/BookingForm%20jcs.xls'#$''.$A$2:$K$121"</definedName>
    <definedName name="Headings_16_21_1">"'file://Utk-fileserver/design_09_10/Raviraj%20Mall,%20Pune/BOQ%20Revised(04.06.08)/BOQ/IT%20Park,%20KOBA,Ahmedabad/BOQ/IT%20park%20,%20KRC,Juinagar/BOQ/DOCUME~1/Ravi/LOCALS~1/Temp/notes6030C8/BookingForm%20jcs.xls'#$''.$A$2:$K$121"</definedName>
    <definedName name="Headings_16_22">"'file://Utk-fileserver/design_09_10/DOCUME~1/Ravi/LOCALS~1/Temp/notes6030C8/BookingForm%20jcs.xls'#$''.$A$2:$K$121"</definedName>
    <definedName name="Headings_16_22_1">"'file://Utk-fileserver/design_09_10/DOCUME~1/Ravi/LOCALS~1/Temp/notes6030C8/BookingForm%20jcs.xls'#$''.$A$2:$K$121"</definedName>
    <definedName name="Headings_16_23">"'file://Utk-fileserver/design_09_10/Raviraj%20Mall,%20Pune/BOQ%20Revised(04.06.08)/BOQ/IT%20Park,%20KOBA,Ahmedabad/BOQ/IT%20park%20,%20KRC,Juinagar/BOQ/DOCUME~1/Ravi/LOCALS~1/Temp/notes6030C8/BookingForm%20jcs.xls'#$''.$A$2:$K$121"</definedName>
    <definedName name="Headings_16_24">"'file://Utk-fileserver/design_09_10/DOCUME~1/Ravi/LOCALS~1/Temp/notes6030C8/BookingForm%20jcs.xls'#$''.$A$2:$K$121"</definedName>
    <definedName name="Headings_16_24_1">"'file://Utk-fileserver/design_09_10/DOCUME~1/Ravi/LOCALS~1/Temp/notes6030C8/BookingForm%20jcs.xls'#$''.$A$2:$K$121"</definedName>
    <definedName name="Headings_16_25">"'file://Utk-fileserver/design_09_10/DOCUME~1/Ravi/LOCALS~1/Temp/notes6030C8/BookingForm%20jcs.xls'#$''.$A$2:$K$121"</definedName>
    <definedName name="Headings_16_25_1">"'file://Utk-fileserver/design_09_10/DOCUME~1/Ravi/LOCALS~1/Temp/notes6030C8/BookingForm%20jcs.xls'#$''.$A$2:$K$121"</definedName>
    <definedName name="Headings_16_26">"'file://Utk-fileserver/design_09_10/Raviraj%20Mall,%20Pune/BOQ%20Revised(04.06.08)/BOQ/IT%20Park,%20KOBA,Ahmedabad/BOQ/IT%20park%20,%20KRC,Juinagar/BOQ/DOCUME~1/Ravi/LOCALS~1/Temp/notes6030C8/BookingForm%20jcs.xls'#$''.$A$2:$K$121"</definedName>
    <definedName name="Headings_16_27">"'file://Utk-fileserver/design_09_10/Raviraj%20Mall,%20Pune/BOQ%20Revised(04.06.08)/BOQ/IT%20Park,%20KOBA,Ahmedabad/BOQ/IT%20park%20,%20KRC,Juinagar/BOQ/DOCUME~1/Ravi/LOCALS~1/Temp/notes6030C8/BookingForm%20jcs.xls'#$''.$A$2:$K$121"</definedName>
    <definedName name="Headings_16_28">"'file://Utk-fileserver/design_09_10/Raviraj%20Mall,%20Pune/BOQ%20Revised(04.06.08)/BOQ/IT%20Park,%20KOBA,Ahmedabad/BOQ/Durgapur%20Mall/BOQ/DOCUME~1/Ravi/LOCALS~1/Temp/notes6030C8/BookingForm%20jcs.xls'#$''.$A$2:$K$121"</definedName>
    <definedName name="Headings_16_4">"'file://Utk-fileserver/design_09_10/DOCUME~1/Ravi/LOCALS~1/Temp/notes6030C8/BookingForm%20jcs.xls'#$''.$A$2:$K$121"</definedName>
    <definedName name="Headings_16_5">"'file://Utk-fileserver/design_09_10/DOCUME~1/Ravi/LOCALS~1/Temp/notes6030C8/BookingForm%20jcs.xls'#$''.$A$2:$K$121"</definedName>
    <definedName name="Headings_16_6">"'file://Utk-fileserver/design_09_10/Raviraj%20Mall,%20Pune/BOQ%20Revised(04.06.08)/BOQ/IT%20Park,%20KOBA,Ahmedabad/BOQ/Durgapur%20Mall/BOQ/DOCUME~1/Ravi/LOCALS~1/Temp/notes6030C8/BookingForm%20jcs.xls'#$''.$A$2:$K$121"</definedName>
    <definedName name="Headings_16_7">"'file://Utk-fileserver/design_09_10/DOCUME~1/Ravi/LOCALS~1/Temp/notes6030C8/BookingForm%20jcs.xls'#$''.$A$2:$K$121"</definedName>
    <definedName name="Headings_16_7_1">"'file://Utk-fileserver/design_09_10/DOCUME~1/Ravi/LOCALS~1/Temp/notes6030C8/BookingForm%20jcs.xls'#$''.$A$2:$K$121"</definedName>
    <definedName name="Headings_16_8">"'file://Utk-fileserver/design_09_10/DOCUME~1/Ravi/LOCALS~1/Temp/notes6030C8/BookingForm%20jcs.xls'#$''.$A$2:$K$121"</definedName>
    <definedName name="Headings_16_8_1">"'file://Utk-fileserver/design_09_10/DOCUME~1/Ravi/LOCALS~1/Temp/notes6030C8/BookingForm%20jcs.xls'#$''.$A$2:$K$121"</definedName>
    <definedName name="Headings_16_9">"'file://Utk-fileserver/design_09_10/DOCUME~1/Ravi/LOCALS~1/Temp/notes6030C8/BookingForm%20jcs.xls'#$''.$A$2:$K$121"</definedName>
    <definedName name="Headings_16_9_1">"'file://Utk-fileserver/design_09_10/IT%20Park,%20KOBA,Ahmedabad/BOQ/IT%20park%20,%20KRC,Juinagar/BOQ/DOCUME~1/Ravi/LOCALS~1/Temp/notes6030C8/BookingForm%20jcs.xls'#$''.$A$2:$K$121"</definedName>
    <definedName name="Headings_16_9_1_1">"'file://Utk-fileserver/design_09_10/Raviraj%20Mall,%20Pune/BOQ%20Revised(04.06.08)/BOQ/IT%20Park,%20KOBA,Ahmedabad/BOQ/IT%20park%20,%20KRC,Juinagar/BOQ/DOCUME~1/Ravi/LOCALS~1/Temp/notes6030C8/BookingForm%20jcs.xls'#$''.$A$2:$K$121"</definedName>
    <definedName name="Headings_16_9_1_1_1">"'file://Utk-fileserver/design_09_10/DOCUME~1/Ravi/LOCALS~1/Temp/notes6030C8/BookingForm%20jcs.xls'#$''.$A$2:$K$121"</definedName>
    <definedName name="Headings_17">"'file://Utk-fileserver/design_09_10/DOCUME~1/Ravi/LOCALS~1/Temp/notes6030C8/BookingForm%20jcs.xls'#$''.$A$2:$K$121"</definedName>
    <definedName name="Headings_17_1">"'file://Utk-fileserver/design_09_10/DOCUME~1/Ravi/LOCALS~1/Temp/notes6030C8/BookingForm%20jcs.xls'#$''.$A$2:$K$121"</definedName>
    <definedName name="Headings_17_1_1">"'file://Utk-fileserver/design_09_10/Raviraj%20Mall,%20Pune/BOQ%20Revised(04.06.08)/BOQ/IT%20Park,%20KOBA,Ahmedabad/BOQ/IT%20park%20,%20KRC,Juinagar/BOQ/DOCUME~1/Ravi/LOCALS~1/Temp/notes6030C8/BookingForm%20jcs.xls'#$''.$A$2:$K$121"</definedName>
    <definedName name="Headings_17_17">"'file://Utk-fileserver/design_09_10/Raviraj%20Mall,%20Pune/BOQ%20Revised(04.06.08)/BOQ/IT%20park%20,%20KRC,Juinagar/BOQ/DOCUME~1/Ravi/LOCALS~1/Temp/notes6030C8/BookingForm%20jcs.xls'#$''.$A$2:$K$121"</definedName>
    <definedName name="Headings_17_28">"'file://Utk-fileserver/design_09_10/DOCUME~1/Ravi/LOCALS~1/Temp/notes6030C8/BookingForm%20jcs.xls'#$''.$A$2:$K$121"</definedName>
    <definedName name="Headings_17_6">"'file://Utk-fileserver/design_09_10/DOCUME~1/Ravi/LOCALS~1/Temp/notes6030C8/BookingForm%20jcs.xls'#$''.$A$2:$K$121"</definedName>
    <definedName name="Headings_18">"'file://Utk-fileserver/design_09_10/Raviraj%20Mall,%20Pune/BOQ%20Revised(04.06.08)/BOQ/DOCUME~1/Ravi/LOCALS~1/Temp/notes6030C8/BookingForm%20jcs.xls'#$''.$A$2:$K$121"</definedName>
    <definedName name="Headings_18_1">"'file://Utk-fileserver/design_09_10/DOCUME~1/Ravi/LOCALS~1/Temp/notes6030C8/BookingForm%20jcs.xls'#$''.$A$2:$K$121"</definedName>
    <definedName name="Headings_19">"'file://Utk-fileserver/design_09_10/Raviraj%20Mall,%20Pune/BOQ%20Revised(04.06.08)/BOQ/DOCUME~1/Ravi/LOCALS~1/Temp/notes6030C8/BookingForm%20jcs.xls'#$''.$A$2:$K$121"</definedName>
    <definedName name="Headings_19_1">"'file://Utk-fileserver/design_09_10/DOCUME~1/Ravi/LOCALS~1/Temp/notes6030C8/BookingForm%20jcs.xls'#$''.$A$2:$K$121"</definedName>
    <definedName name="Headings_2">"'file://Utk-fileserver/design_09_10/Raviraj%20Mall,%20Pune/BOQ%20Revised(04.06.08)/BOQ/Grand%20Hotel,%20Jaipur/BOQ/DOCUME~1/Ravi/LOCALS~1/Temp/notes6030C8/BookingForm%20jcs.xls'#$''.$A$2:$K$121"</definedName>
    <definedName name="Headings_20">"'file://Utk-fileserver/design_09_10/DOCUME~1/Ravi/LOCALS~1/Temp/notes6030C8/BookingForm%20jcs.xls'#$''.$A$2:$K$121"</definedName>
    <definedName name="Headings_20_1">"'file://Utk-fileserver/design_09_10/Raviraj%20Mall,%20Pune/BOQ%20Revised(04.06.08)/BOQ/Durgapur%20Mall/BOQ/DOCUME~1/Ravi/LOCALS~1/Temp/notes6030C8/BookingForm%20jcs.xls'#$''.$A$2:$K$121"</definedName>
    <definedName name="Headings_20_17">"'file://Utk-fileserver/design_09_10/DOCUME~1/Ravi/LOCALS~1/Temp/notes6030C8/BookingForm%20jcs.xls'#$''.$A$2:$K$121"</definedName>
    <definedName name="Headings_20_28">"'file://Utk-fileserver/design_09_10/Raviraj%20Mall,%20Pune/BOQ%20Revised(04.06.08)/BOQ/IT%20Park,%20KOBA,Ahmedabad/BOQ/Durgapur%20Mall/BOQ/DOCUME~1/Ravi/LOCALS~1/Temp/notes6030C8/BookingForm%20jcs.xls'#$''.$A$2:$K$121"</definedName>
    <definedName name="Headings_20_6">"'file://Utk-fileserver/design_09_10/Raviraj%20Mall,%20Pune/BOQ%20Revised(04.06.08)/BOQ/IT%20Park,%20KOBA,Ahmedabad/BOQ/Durgapur%20Mall/BOQ/DOCUME~1/Ravi/LOCALS~1/Temp/notes6030C8/BookingForm%20jcs.xls'#$''.$A$2:$K$121"</definedName>
    <definedName name="Headings_21">"'file://Utk-fileserver/design_09_10/Raviraj%20Mall,%20Pune/BOQ%20Revised(04.06.08)/BOQ/DOCUME~1/Ravi/LOCALS~1/Temp/notes6030C8/BookingForm%20jcs.xls'#$''.$A$2:$K$121"</definedName>
    <definedName name="Headings_21_1">"'file://Utk-fileserver/design_09_10/Raviraj%20Mall,%20Pune/BOQ%20Revised(04.06.08)/BOQ/Durgapur%20Mall/BOQ/DOCUME~1/Ravi/LOCALS~1/Temp/notes6030C8/BookingForm%20jcs.xls'#$''.$A$2:$K$121"</definedName>
    <definedName name="Headings_22">"'file://Utk-fileserver/design_09_10/DOCUME~1/Ravi/LOCALS~1/Temp/notes6030C8/BookingForm%20jcs.xls'#$''.$A$2:$K$121"</definedName>
    <definedName name="Headings_22_17">"'file://Utk-fileserver/design_09_10/Raviraj%20Mall,%20Pune/BOQ%20Revised(04.06.08)/BOQ/IT%20park%20,%20KRC,Juinagar/BOQ/DOCUME~1/Ravi/LOCALS~1/Temp/notes6030C8/BookingForm%20jcs.xls'#$''.$A$2:$K$121"</definedName>
    <definedName name="Headings_22_28">"'file://Utk-fileserver/design_09_10/DOCUME~1/Ravi/LOCALS~1/Temp/notes6030C8/BookingForm%20jcs.xls'#$''.$A$2:$K$121"</definedName>
    <definedName name="Headings_22_6">"'file://Utk-fileserver/design_09_10/DOCUME~1/Ravi/LOCALS~1/Temp/notes6030C8/BookingForm%20jcs.xls'#$''.$A$2:$K$121"</definedName>
    <definedName name="Headings_23">"'file://Server/sales07-08/India%20Bulls,%20Mumbai/BOQ/DOCUME~1/Ravi/LOCALS~1/Temp/notes6030C8/BookingForm%20jcs.xls'#$''.$A$2:$K$121"</definedName>
    <definedName name="Headings_24">"'file://Utk-fileserver/design_09_10/DOCUME~1/Ravi/LOCALS~1/Temp/notes6030C8/BookingForm%20jcs.xls'#$''.$A$2:$K$121"</definedName>
    <definedName name="Headings_25">"'file://Utk-fileserver/design_09_10/DOCUME~1/Ravi/LOCALS~1/Temp/notes6030C8/BookingForm%20jcs.xls'#$''.$A$2:$K$121"</definedName>
    <definedName name="Headings_26">"'file://Utk-fileserver/design_09_10/Raviraj%20Mall,%20Pune/BOQ%20Revised(04.06.08)/BOQ/Durgapur%20Mall/BOQ/DOCUME~1/Ravi/LOCALS~1/Temp/notes6030C8/BookingForm%20jcs.xls'#$''.$A$2:$K$121"</definedName>
    <definedName name="Headings_27">"'file://Utk-fileserver/design_09_10/DOCUME~1/Ravi/LOCALS~1/Temp/notes6030C8/BookingForm%20jcs.xls'#$''.$A$2:$K$121"</definedName>
    <definedName name="Headings_28">"'file://Utk-fileserver/design_09_10/Raviraj%20Mall,%20Pune/BOQ%20Revised(04.06.08)/BOQ/Durgapur%20Mall/BOQ/DOCUME~1/Ravi/LOCALS~1/Temp/notes6030C8/BookingForm%20jcs.xls'#$''.$A$2:$K$121"</definedName>
    <definedName name="Headings_29">"'file://Utk-fileserver/design_09_10/Raviraj%20Mall,%20Pune/BOQ%20Revised(04.06.08)/BOQ/Durgapur%20Mall/BOQ/DOCUME~1/Ravi/LOCALS~1/Temp/notes6030C8/BookingForm%20jcs.xls'#$''.$A$2:$K$121"</definedName>
    <definedName name="Headings_3">"'file://Utk-fileserver/design_09_10/DOCUME~1/Ravi/LOCALS~1/Temp/notes6030C8/BookingForm%20jcs.xls'#$''.$A$2:$K$121"</definedName>
    <definedName name="Headings_3_10">"'file://Utk-fileserver/design_09_10/DOCUME~1/Ravi/LOCALS~1/Temp/notes6030C8/BookingForm%20jcs.xls'#$''.$A$2:$K$121"</definedName>
    <definedName name="Headings_3_10_1">"'file://Utk-fileserver/design_09_10/DOCUME~1/Ravi/LOCALS~1/Temp/notes6030C8/BookingForm%20jcs.xls'#$''.$A$2:$K$121"</definedName>
    <definedName name="Headings_3_11">"'file://Utk-fileserver/design_09_10/DOCUME~1/Ravi/LOCALS~1/Temp/notes6030C8/BookingForm%20jcs.xls'#$''.$A$2:$K$121"</definedName>
    <definedName name="Headings_3_11_1">"'file://Utk-fileserver/design_09_10/DOCUME~1/Ravi/LOCALS~1/Temp/notes6030C8/BookingForm%20jcs.xls'#$''.$A$2:$K$121"</definedName>
    <definedName name="Headings_3_12">"'file://Utk-fileserver/design_09_10/DOCUME~1/Ravi/LOCALS~1/Temp/notes6030C8/BookingForm%20jcs.xls'#$''.$A$2:$K$121"</definedName>
    <definedName name="Headings_3_12_1">"'file://Utk-fileserver/design_09_10/DOCUME~1/Ravi/LOCALS~1/Temp/notes6030C8/BookingForm%20jcs.xls'#$''.$A$2:$K$121"</definedName>
    <definedName name="Headings_3_13">"'file://Utk-fileserver/design_09_10/Raviraj%20Mall,%20Pune/BOQ%20Revised(04.06.08)/BOQ/IT%20Park,%20KOBA,Ahmedabad/BOQ/IT%20park%20,%20KRC,Juinagar/BOQ/DOCUME~1/Ravi/LOCALS~1/Temp/notes6030C8/BookingForm%20jcs.xls'#$''.$A$2:$K$121"</definedName>
    <definedName name="Headings_3_14">"'file://Utk-fileserver/design_09_10/DOCUME~1/Ravi/LOCALS~1/Temp/notes6030C8/BookingForm%20jcs.xls'#$''.$A$2:$K$121"</definedName>
    <definedName name="Headings_3_14_1">"'file://Utk-fileserver/design_09_10/DOCUME~1/Ravi/LOCALS~1/Temp/notes6030C8/BookingForm%20jcs.xls'#$''.$A$2:$K$121"</definedName>
    <definedName name="Headings_3_15">"'file://Utk-fileserver/design_09_10/DOCUME~1/Ravi/LOCALS~1/Temp/notes6030C8/BookingForm%20jcs.xls'#$''.$A$2:$K$121"</definedName>
    <definedName name="Headings_3_15_1">"'file://Utk-fileserver/design_09_10/DOCUME~1/Ravi/LOCALS~1/Temp/notes6030C8/BookingForm%20jcs.xls'#$''.$A$2:$K$121"</definedName>
    <definedName name="Headings_3_16">"'file://Utk-fileserver/design_09_10/Raviraj%20Mall,%20Pune/BOQ%20Revised(04.06.08)/BOQ/IT%20Park,%20KOBA,Ahmedabad/BOQ/IT%20park%20,%20KRC,Juinagar/BOQ/DOCUME~1/Ravi/LOCALS~1/Temp/notes6030C8/BookingForm%20jcs.xls'#$''.$A$2:$K$121"</definedName>
    <definedName name="Headings_3_17">"'file://Utk-fileserver/design_09_10/Raviraj%20Mall,%20Pune/BOQ%20Revised(04.06.08)/BOQ/IT%20park%20,%20KRC,Juinagar/BOQ/DOCUME~1/Ravi/LOCALS~1/Temp/notes6030C8/BookingForm%20jcs.xls'#$''.$A$2:$K$121"</definedName>
    <definedName name="Headings_3_17_1">"'file://Utk-fileserver/design_09_10/DOCUME~1/Ravi/LOCALS~1/Temp/notes6030C8/BookingForm%20jcs.xls'#$''.$A$2:$K$121"</definedName>
    <definedName name="Headings_3_17_17">"'file://Utk-fileserver/design_09_10/Raviraj%20Mall,%20Pune/BOQ%20Revised(04.06.08)/BOQ/IT%20park%20,%20KRC,Juinagar/BOQ/DOCUME~1/Ravi/LOCALS~1/Temp/notes6030C8/BookingForm%20jcs.xls'#$''.$A$2:$K$121"</definedName>
    <definedName name="Headings_3_17_28">"'file://Utk-fileserver/design_09_10/DOCUME~1/Ravi/LOCALS~1/Temp/notes6030C8/BookingForm%20jcs.xls'#$''.$A$2:$K$121"</definedName>
    <definedName name="Headings_3_17_6">"'file://Utk-fileserver/design_09_10/DOCUME~1/Ravi/LOCALS~1/Temp/notes6030C8/BookingForm%20jcs.xls'#$''.$A$2:$K$121"</definedName>
    <definedName name="Headings_3_18">"'file://Utk-fileserver/design_09_10/Raviraj%20Mall,%20Pune/BOQ%20Revised(04.06.08)/BOQ/DOCUME~1/Ravi/LOCALS~1/Temp/notes6030C8/BookingForm%20jcs.xls'#$''.$A$2:$K$121"</definedName>
    <definedName name="Headings_3_18_1">"'file://Utk-fileserver/design_09_10/DOCUME~1/Ravi/LOCALS~1/Temp/notes6030C8/BookingForm%20jcs.xls'#$''.$A$2:$K$121"</definedName>
    <definedName name="Headings_3_18_1_1">"'file://Utk-fileserver/design_09_10/DOCUME~1/Ravi/LOCALS~1/Temp/notes6030C8/BookingForm%20jcs.xls'#$''.$A$2:$K$121"</definedName>
    <definedName name="Headings_3_19">"'file://Utk-fileserver/design_09_10/DOCUME~1/Ravi/LOCALS~1/Temp/notes6030C8/BookingForm%20jcs.xls'#$''.$A$2:$K$121"</definedName>
    <definedName name="Headings_3_19_1">"'file://Utk-fileserver/design_09_10/DOCUME~1/Ravi/LOCALS~1/Temp/notes6030C8/BookingForm%20jcs.xls'#$''.$A$2:$K$121"</definedName>
    <definedName name="Headings_3_2">"'file://Utk-fileserver/design_09_10/DOCUME~1/Ravi/LOCALS~1/Temp/notes6030C8/BookingForm%20jcs.xls'#$''.$A$2:$K$121"</definedName>
    <definedName name="Headings_3_20">"'file://Utk-fileserver/design_09_10/Raviraj%20Mall,%20Pune/BOQ%20Revised(04.06.08)/BOQ/Durgapur%20Mall/BOQ/DOCUME~1/Ravi/LOCALS~1/Temp/notes6030C8/BookingForm%20jcs.xls'#$''.$A$2:$K$121"</definedName>
    <definedName name="Headings_3_20_1">"'file://Utk-fileserver/design_09_10/DOCUME~1/Ravi/LOCALS~1/Temp/notes6030C8/BookingForm%20jcs.xls'#$''.$A$2:$K$121"</definedName>
    <definedName name="Headings_3_20_17">"'file://Utk-fileserver/design_09_10/DOCUME~1/Ravi/LOCALS~1/Temp/notes6030C8/BookingForm%20jcs.xls'#$''.$A$2:$K$121"</definedName>
    <definedName name="Headings_3_20_28">"'file://Utk-fileserver/design_09_10/Raviraj%20Mall,%20Pune/BOQ%20Revised(04.06.08)/BOQ/IT%20Park,%20KOBA,Ahmedabad/BOQ/Durgapur%20Mall/BOQ/DOCUME~1/Ravi/LOCALS~1/Temp/notes6030C8/BookingForm%20jcs.xls'#$''.$A$2:$K$121"</definedName>
    <definedName name="Headings_3_20_6">"'file://Utk-fileserver/design_09_10/Raviraj%20Mall,%20Pune/BOQ%20Revised(04.06.08)/BOQ/IT%20Park,%20KOBA,Ahmedabad/BOQ/Durgapur%20Mall/BOQ/DOCUME~1/Ravi/LOCALS~1/Temp/notes6030C8/BookingForm%20jcs.xls'#$''.$A$2:$K$121"</definedName>
    <definedName name="Headings_3_21">"'file://Utk-fileserver/design_09_10/Raviraj%20Mall,%20Pune/BOQ%20Revised(04.06.08)/BOQ/DOCUME~1/Ravi/LOCALS~1/Temp/notes6030C8/BookingForm%20jcs.xls'#$''.$A$2:$K$121"</definedName>
    <definedName name="Headings_3_21_1">"'file://Utk-fileserver/design_09_10/Raviraj%20Mall,%20Pune/BOQ%20Revised(04.06.08)/BOQ/IT%20Park,%20KOBA,Ahmedabad/BOQ/IT%20park%20,%20KRC,Juinagar/BOQ/DOCUME~1/Ravi/LOCALS~1/Temp/notes6030C8/BookingForm%20jcs.xls'#$''.$A$2:$K$121"</definedName>
    <definedName name="Headings_3_22">"'file://Utk-fileserver/design_09_10/DOCUME~1/Ravi/LOCALS~1/Temp/notes6030C8/BookingForm%20jcs.xls'#$''.$A$2:$K$121"</definedName>
    <definedName name="Headings_3_22_1">"'file://Utk-fileserver/design_09_10/DOCUME~1/Ravi/LOCALS~1/Temp/notes6030C8/BookingForm%20jcs.xls'#$''.$A$2:$K$121"</definedName>
    <definedName name="Headings_3_23">"'file://Utk-fileserver/design_09_10/Raviraj%20Mall,%20Pune/BOQ%20Revised(04.06.08)/BOQ/IT%20Park,%20KOBA,Ahmedabad/BOQ/IT%20park%20,%20KRC,Juinagar/BOQ/DOCUME~1/Ravi/LOCALS~1/Temp/notes6030C8/BookingForm%20jcs.xls'#$''.$A$2:$K$121"</definedName>
    <definedName name="Headings_3_24">"'file://Utk-fileserver/design_09_10/DOCUME~1/Ravi/LOCALS~1/Temp/notes6030C8/BookingForm%20jcs.xls'#$''.$A$2:$K$121"</definedName>
    <definedName name="Headings_3_24_1">"'file://Utk-fileserver/design_09_10/DOCUME~1/Ravi/LOCALS~1/Temp/notes6030C8/BookingForm%20jcs.xls'#$''.$A$2:$K$121"</definedName>
    <definedName name="Headings_3_25">"'file://Utk-fileserver/design_09_10/DOCUME~1/Ravi/LOCALS~1/Temp/notes6030C8/BookingForm%20jcs.xls'#$''.$A$2:$K$121"</definedName>
    <definedName name="Headings_3_25_1">"'file://Utk-fileserver/design_09_10/DOCUME~1/Ravi/LOCALS~1/Temp/notes6030C8/BookingForm%20jcs.xls'#$''.$A$2:$K$121"</definedName>
    <definedName name="Headings_3_26">"'file://Utk-fileserver/design_09_10/Raviraj%20Mall,%20Pune/BOQ%20Revised(04.06.08)/BOQ/IT%20Park,%20KOBA,Ahmedabad/BOQ/IT%20park%20,%20KRC,Juinagar/BOQ/DOCUME~1/Ravi/LOCALS~1/Temp/notes6030C8/BookingForm%20jcs.xls'#$''.$A$2:$K$121"</definedName>
    <definedName name="Headings_3_27">"'file://Utk-fileserver/design_09_10/Raviraj%20Mall,%20Pune/BOQ%20Revised(04.06.08)/BOQ/IT%20Park,%20KOBA,Ahmedabad/BOQ/IT%20park%20,%20KRC,Juinagar/BOQ/DOCUME~1/Ravi/LOCALS~1/Temp/notes6030C8/BookingForm%20jcs.xls'#$''.$A$2:$K$121"</definedName>
    <definedName name="Headings_3_28">"'file://Utk-fileserver/design_09_10/Raviraj%20Mall,%20Pune/BOQ%20Revised(04.06.08)/BOQ/IT%20Park,%20KOBA,Ahmedabad/BOQ/Durgapur%20Mall/BOQ/DOCUME~1/Ravi/LOCALS~1/Temp/notes6030C8/BookingForm%20jcs.xls'#$''.$A$2:$K$121"</definedName>
    <definedName name="Headings_3_4">"'file://Utk-fileserver/design_09_10/DOCUME~1/Ravi/LOCALS~1/Temp/notes6030C8/BookingForm%20jcs.xls'#$''.$A$2:$K$121"</definedName>
    <definedName name="Headings_3_5">"'file://Utk-fileserver/design_09_10/DOCUME~1/Ravi/LOCALS~1/Temp/notes6030C8/BookingForm%20jcs.xls'#$''.$A$2:$K$121"</definedName>
    <definedName name="Headings_3_6">"'file://Utk-fileserver/design_09_10/Raviraj%20Mall,%20Pune/BOQ%20Revised(04.06.08)/BOQ/IT%20Park,%20KOBA,Ahmedabad/BOQ/Durgapur%20Mall/BOQ/DOCUME~1/Ravi/LOCALS~1/Temp/notes6030C8/BookingForm%20jcs.xls'#$''.$A$2:$K$121"</definedName>
    <definedName name="Headings_3_7">"'file://Utk-fileserver/design_09_10/DOCUME~1/Ravi/LOCALS~1/Temp/notes6030C8/BookingForm%20jcs.xls'#$''.$A$2:$K$121"</definedName>
    <definedName name="Headings_3_7_1">"'file://Utk-fileserver/design_09_10/DOCUME~1/Ravi/LOCALS~1/Temp/notes6030C8/BookingForm%20jcs.xls'#$''.$A$2:$K$121"</definedName>
    <definedName name="Headings_3_8">"'file://Utk-fileserver/design_09_10/DOCUME~1/Ravi/LOCALS~1/Temp/notes6030C8/BookingForm%20jcs.xls'#$''.$A$2:$K$121"</definedName>
    <definedName name="Headings_3_8_1">"'file://Utk-fileserver/design_09_10/DOCUME~1/Ravi/LOCALS~1/Temp/notes6030C8/BookingForm%20jcs.xls'#$''.$A$2:$K$121"</definedName>
    <definedName name="Headings_3_9">"'file://Utk-fileserver/design_09_10/DOCUME~1/Ravi/LOCALS~1/Temp/notes6030C8/BookingForm%20jcs.xls'#$''.$A$2:$K$121"</definedName>
    <definedName name="Headings_3_9_1">"'file://Utk-fileserver/design_09_10/IT%20Park,%20KOBA,Ahmedabad/BOQ/IT%20park%20,%20KRC,Juinagar/BOQ/DOCUME~1/Ravi/LOCALS~1/Temp/notes6030C8/BookingForm%20jcs.xls'#$''.$A$2:$K$121"</definedName>
    <definedName name="Headings_3_9_1_1">"'file://Utk-fileserver/design_09_10/Raviraj%20Mall,%20Pune/BOQ%20Revised(04.06.08)/BOQ/IT%20Park,%20KOBA,Ahmedabad/BOQ/IT%20park%20,%20KRC,Juinagar/BOQ/DOCUME~1/Ravi/LOCALS~1/Temp/notes6030C8/BookingForm%20jcs.xls'#$''.$A$2:$K$121"</definedName>
    <definedName name="Headings_3_9_1_1_1">"'file://Utk-fileserver/design_09_10/DOCUME~1/Ravi/LOCALS~1/Temp/notes6030C8/BookingForm%20jcs.xls'#$''.$A$2:$K$121"</definedName>
    <definedName name="Headings_4">"'file://Utk-fileserver/design_09_10/sachin/BOQ/DOCUME~1/Ravi/LOCALS~1/Temp/notes6030C8/BookingForm%20jcs.xls'#$''.$A$2:$K$121"</definedName>
    <definedName name="Headings_4_1">"'file://Utk-fileserver/design_09_10/sachin/BOQ/DOCUME~1/Ravi/LOCALS~1/Temp/notes6030C8/BookingForm%20jcs.xls'#$''.$A$2:$K$121"</definedName>
    <definedName name="Headings_4_1_1">"'file://Utk-fileserver/design_09_10/sachin/BOQ/DOCUME~1/Ravi/LOCALS~1/Temp/notes6030C8/BookingForm%20jcs.xls'#$''.$A$2:$K$121"</definedName>
    <definedName name="Headings_4_1_1_1">"'file://Utk-fileserver/design_09_10/Raviraj%20Mall,%20Pune/BOQ%20Revised(04.06.08)/BOQ/Durgapur%20Mall/BOQ/sachin/BOQ/DOCUME~1/Ravi/LOCALS~1/Temp/notes6030C8/BookingForm%20jcs.xls'#$''.$A$2:$K$121"</definedName>
    <definedName name="Headings_4_1_1_1_1">"'file://Utk-fileserver/design_09_10/Raviraj%20Mall,%20Pune/BOQ%20Revised(04.06.08)/BOQ/Durgapur%20Mall/BOQ/sachin/BOQ/DOCUME~1/Ravi/LOCALS~1/Temp/notes6030C8/BookingForm%20jcs.xls'#$''.$A$2:$K$121"</definedName>
    <definedName name="Headings_4_1_1_1_1_1">"'file://Utk-fileserver/design_09_10/Raviraj%20Mall,%20Pune/BOQ%20Revised(04.06.08)/BOQ/IT%20Park,%20KOBA,Ahmedabad/BOQ/IT%20park%20,%20KRC,Juinagar/BOQ/sachin/BOQ/DOCUME~1/Ravi/LOCALS~1/Temp/notes6030C8/BookingForm%20jcs.xls'#$''.$A$2:$K$121"</definedName>
    <definedName name="Headings_4_1_1_1_1_1_1">"'file://Utk-fileserver/design_09_10/Raviraj%20Mall,%20Pune/BOQ%20Revised(04.06.08)/BOQ/IT%20Park,%20KOBA,Ahmedabad/BOQ/Durgapur%20Mall/BOQ/sachin/BOQ/DOCUME~1/Ravi/LOCALS~1/Temp/notes6030C8/BookingForm%20jcs.xls'#$''.$A$2:$K$121"</definedName>
    <definedName name="Headings_4_1_11">"'file://Utk-fileserver/design_09_10/Raviraj%20Mall,%20Pune/BOQ%20Revised(04.06.08)/BOQ/IT%20Park,%20KOBA,Ahmedabad/BOQ/sachin/BOQ/DOCUME~1/Ravi/LOCALS~1/Temp/notes6030C8/BookingForm%20jcs.xls'#$''.$A$2:$K$121"</definedName>
    <definedName name="Headings_4_1_17">"'file://Utk-fileserver/design_09_10/sachin/BOQ/DOCUME~1/Ravi/LOCALS~1/Temp/notes6030C8/BookingForm%20jcs.xls'#$''.$A$2:$K$121"</definedName>
    <definedName name="Headings_4_1_17_1">"'file://Utk-fileserver/design_09_10/Raviraj%20Mall,%20Pune/BOQ%20Revised(04.06.08)/BOQ/IT%20park%20,%20KRC,Juinagar/BOQ/sachin/BOQ/DOCUME~1/Ravi/LOCALS~1/Temp/notes6030C8/BookingForm%20jcs.xls'#$''.$A$2:$K$121"</definedName>
    <definedName name="Headings_4_1_18">"'file://Utk-fileserver/design_09_10/Raviraj%20Mall,%20Pune/BOQ%20Revised(04.06.08)/BOQ/sachin/BOQ/DOCUME~1/Ravi/LOCALS~1/Temp/notes6030C8/BookingForm%20jcs.xls'#$''.$A$2:$K$121"</definedName>
    <definedName name="Headings_4_1_18_1">"'file://Utk-fileserver/design_09_10/sachin/BOQ/DOCUME~1/Ravi/LOCALS~1/Temp/notes6030C8/BookingForm%20jcs.xls'#$''.$A$2:$K$121"</definedName>
    <definedName name="Headings_4_1_19">"'file://Utk-fileserver/design_09_10/Raviraj%20Mall,%20Pune/BOQ%20Revised(04.06.08)/BOQ/sachin/BOQ/DOCUME~1/Ravi/LOCALS~1/Temp/notes6030C8/BookingForm%20jcs.xls'#$''.$A$2:$K$121"</definedName>
    <definedName name="Headings_4_1_20">"'file://Utk-fileserver/design_09_10/Raviraj%20Mall,%20Pune/BOQ%20Revised(04.06.08)/BOQ/sachin/BOQ/DOCUME~1/Ravi/LOCALS~1/Temp/notes6030C8/BookingForm%20jcs.xls'#$''.$A$2:$K$121"</definedName>
    <definedName name="Headings_4_1_21">"'file://Utk-fileserver/design_09_10/Raviraj%20Mall,%20Pune/BOQ%20Revised(04.06.08)/BOQ/sachin/BOQ/DOCUME~1/Ravi/LOCALS~1/Temp/notes6030C8/BookingForm%20jcs.xls'#$''.$A$2:$K$121"</definedName>
    <definedName name="Headings_4_1_28">"'file://Utk-fileserver/design_09_10/Raviraj%20Mall,%20Pune/BOQ%20Revised(04.06.08)/BOQ/IT%20Park,%20KOBA,Ahmedabad/BOQ/Durgapur%20Mall/BOQ/sachin/BOQ/DOCUME~1/Ravi/LOCALS~1/Temp/notes6030C8/BookingForm%20jcs.xls'#$''.$A$2:$K$121"</definedName>
    <definedName name="Headings_4_1_6">"'file://Utk-fileserver/design_09_10/Raviraj%20Mall,%20Pune/BOQ%20Revised(04.06.08)/BOQ/IT%20Park,%20KOBA,Ahmedabad/BOQ/Durgapur%20Mall/BOQ/sachin/BOQ/DOCUME~1/Ravi/LOCALS~1/Temp/notes6030C8/BookingForm%20jcs.xls'#$''.$A$2:$K$121"</definedName>
    <definedName name="Headings_4_10">"'file://Utk-fileserver/design_09_10/Raviraj%20Mall,%20Pune/BOQ%20Revised(04.06.08)/BOQ/IT%20Park,%20KOBA,Ahmedabad/BOQ/IT%20park%20,%20KRC,Juinagar/BOQ/sachin/BOQ/DOCUME~1/Ravi/LOCALS~1/Temp/notes6030C8/BookingForm%20jcs.xls'#$''.$A$2:$K$121"</definedName>
    <definedName name="Headings_4_11">"'file://Utk-fileserver/design_09_10/sachin/BOQ/DOCUME~1/Ravi/LOCALS~1/Temp/notes6030C8/BookingForm%20jcs.xls'#$''.$A$2:$K$121"</definedName>
    <definedName name="Headings_4_11_1">"'file://Utk-fileserver/design_09_10/sachin/BOQ/DOCUME~1/Ravi/LOCALS~1/Temp/notes6030C8/BookingForm%20jcs.xls'#$''.$A$2:$K$121"</definedName>
    <definedName name="Headings_4_12">"'file://Utk-fileserver/design_09_10/sachin/BOQ/DOCUME~1/Ravi/LOCALS~1/Temp/notes6030C8/BookingForm%20jcs.xls'#$''.$A$2:$K$121"</definedName>
    <definedName name="Headings_4_12_1">"'file://Utk-fileserver/design_09_10/sachin/BOQ/DOCUME~1/Ravi/LOCALS~1/Temp/notes6030C8/BookingForm%20jcs.xls'#$''.$A$2:$K$121"</definedName>
    <definedName name="Headings_4_13">"'file://Utk-fileserver/design_09_10/Raviraj%20Mall,%20Pune/BOQ%20Revised(04.06.08)/BOQ/IT%20park%20,%20KRC,Juinagar/BOQ/sachin/BOQ/DOCUME~1/Ravi/LOCALS~1/Temp/notes6030C8/BookingForm%20jcs.xls'#$''.$A$2:$K$121"</definedName>
    <definedName name="Headings_4_13_1">"'file://Utk-fileserver/design_09_10/Raviraj%20Mall,%20Pune/BOQ%20Revised(04.06.08)/BOQ/IT%20Park,%20KOBA,Ahmedabad/BOQ/IT%20park%20,%20KRC,Juinagar/BOQ/sachin/BOQ/DOCUME~1/Ravi/LOCALS~1/Temp/notes6030C8/BookingForm%20jcs.xls'#$''.$A$2:$K$121"</definedName>
    <definedName name="Headings_4_14">"'file://Utk-fileserver/design_09_10/sachin/BOQ/DOCUME~1/Ravi/LOCALS~1/Temp/notes6030C8/BookingForm%20jcs.xls'#$''.$A$2:$K$121"</definedName>
    <definedName name="Headings_4_14_1">"'file://Utk-fileserver/design_09_10/sachin/BOQ/DOCUME~1/Ravi/LOCALS~1/Temp/notes6030C8/BookingForm%20jcs.xls'#$''.$A$2:$K$121"</definedName>
    <definedName name="Headings_4_15">"'file://Utk-fileserver/design_09_10/Raviraj%20Mall,%20Pune/BOQ%20Revised(04.06.08)/BOQ/IT%20Park,%20KOBA,Ahmedabad/BOQ/IT%20park%20,%20KRC,Juinagar/BOQ/sachin/BOQ/DOCUME~1/Ravi/LOCALS~1/Temp/notes6030C8/BookingForm%20jcs.xls'#$''.$A$2:$K$121"</definedName>
    <definedName name="Headings_4_16">"'file://Utk-fileserver/design_09_10/Raviraj%20Mall,%20Pune/BOQ%20Revised(04.06.08)/BOQ/Durgapur%20Mall/BOQ/sachin/BOQ/DOCUME~1/Ravi/LOCALS~1/Temp/notes6030C8/BookingForm%20jcs.xls'#$''.$A$2:$K$121"</definedName>
    <definedName name="Headings_4_16_1">"'file://Utk-fileserver/design_09_10/Raviraj%20Mall,%20Pune/BOQ%20Revised(04.06.08)/BOQ/IT%20Park,%20KOBA,Ahmedabad/BOQ/Durgapur%20Mall/BOQ/sachin/BOQ/DOCUME~1/Ravi/LOCALS~1/Temp/notes6030C8/BookingForm%20jcs.xls'#$''.$A$2:$K$121"</definedName>
    <definedName name="Headings_4_17">"'file://Utk-fileserver/design_09_10/Raviraj%20Mall,%20Pune/BOQ%20Revised(04.06.08)/BOQ/IT%20park%20,%20KRC,Juinagar/BOQ/sachin/BOQ/DOCUME~1/Ravi/LOCALS~1/Temp/notes6030C8/BookingForm%20jcs.xls'#$''.$A$2:$K$121"</definedName>
    <definedName name="Headings_4_17_1">"'file://Utk-fileserver/design_09_10/Raviraj%20Mall,%20Pune/BOQ%20Revised(04.06.08)/BOQ/Grand%20Hotel,%20Jaipur/BOQ/sachin/BOQ/DOCUME~1/Ravi/LOCALS~1/Temp/notes6030C8/BookingForm%20jcs.xls'#$''.$A$2:$K$121"</definedName>
    <definedName name="Headings_4_18">"'file://Utk-fileserver/design_09_10/Raviraj%20Mall,%20Pune/BOQ%20Revised(04.06.08)/BOQ/sachin/BOQ/DOCUME~1/Ravi/LOCALS~1/Temp/notes6030C8/BookingForm%20jcs.xls'#$''.$A$2:$K$121"</definedName>
    <definedName name="Headings_4_18_1">"'file://Utk-fileserver/design_09_10/sachin/BOQ/DOCUME~1/Ravi/LOCALS~1/Temp/notes6030C8/BookingForm%20jcs.xls'#$''.$A$2:$K$121"</definedName>
    <definedName name="Headings_4_18_1_1">"'file://Utk-fileserver/design_09_10/sachin/BOQ/DOCUME~1/Ravi/LOCALS~1/Temp/notes6030C8/BookingForm%20jcs.xls'#$''.$A$2:$K$121"</definedName>
    <definedName name="Headings_4_19">"'file://Utk-fileserver/design_09_10/sachin/BOQ/DOCUME~1/Ravi/LOCALS~1/Temp/notes6030C8/BookingForm%20jcs.xls'#$''.$A$2:$K$121"</definedName>
    <definedName name="Headings_4_19_1">"'file://Utk-fileserver/design_09_10/sachin/BOQ/DOCUME~1/Ravi/LOCALS~1/Temp/notes6030C8/BookingForm%20jcs.xls'#$''.$A$2:$K$121"</definedName>
    <definedName name="Headings_4_2">"'file://Utk-fileserver/design_09_10/Raviraj%20Mall,%20Pune/BOQ%20Revised(04.06.08)/BOQ/Grand%20Hotel,%20Jaipur/BOQ/sachin/BOQ/DOCUME~1/Ravi/LOCALS~1/Temp/notes6030C8/BookingForm%20jcs.xls'#$''.$A$2:$K$121"</definedName>
    <definedName name="Headings_4_20">"'file://Utk-fileserver/design_09_10/Raviraj%20Mall,%20Pune/BOQ%20Revised(04.06.08)/BOQ/IT%20Park,%20KOBA,Ahmedabad/BOQ/IT%20park%20,%20KRC,Juinagar/BOQ/sachin/BOQ/DOCUME~1/Ravi/LOCALS~1/Temp/notes6030C8/BookingForm%20jcs.xls'#$''.$A$2:$K$121"</definedName>
    <definedName name="Headings_4_21">"'file://Utk-fileserver/design_09_10/Raviraj%20Mall,%20Pune/BOQ%20Revised(04.06.08)/BOQ/sachin/BOQ/DOCUME~1/Ravi/LOCALS~1/Temp/notes6030C8/BookingForm%20jcs.xls'#$''.$A$2:$K$121"</definedName>
    <definedName name="Headings_4_21_1">"'file://Utk-fileserver/design_09_10/Raviraj%20Mall,%20Pune/BOQ%20Revised(04.06.08)/BOQ/IT%20Park,%20KOBA,Ahmedabad/BOQ/IT%20park%20,%20KRC,Juinagar/BOQ/sachin/BOQ/DOCUME~1/Ravi/LOCALS~1/Temp/notes6030C8/BookingForm%20jcs.xls'#$''.$A$2:$K$121"</definedName>
    <definedName name="Headings_4_22">"'file://Utk-fileserver/design_09_10/sachin/BOQ/DOCUME~1/Ravi/LOCALS~1/Temp/notes6030C8/BookingForm%20jcs.xls'#$''.$A$2:$K$121"</definedName>
    <definedName name="Headings_4_22_1">"'file://Utk-fileserver/design_09_10/sachin/BOQ/DOCUME~1/Ravi/LOCALS~1/Temp/notes6030C8/BookingForm%20jcs.xls'#$''.$A$2:$K$121"</definedName>
    <definedName name="Headings_4_23">"'file://Utk-fileserver/design_09_10/Raviraj%20Mall,%20Pune/BOQ%20Revised(04.06.08)/BOQ/Durgapur%20Mall/BOQ/sachin/BOQ/DOCUME~1/Ravi/LOCALS~1/Temp/notes6030C8/BookingForm%20jcs.xls'#$''.$A$2:$K$121"</definedName>
    <definedName name="Headings_4_23_1">"'file://Utk-fileserver/design_09_10/Raviraj%20Mall,%20Pune/BOQ%20Revised(04.06.08)/BOQ/IT%20Park,%20KOBA,Ahmedabad/BOQ/IT%20park%20,%20KRC,Juinagar/BOQ/sachin/BOQ/DOCUME~1/Ravi/LOCALS~1/Temp/notes6030C8/BookingForm%20jcs.xls'#$''.$A$2:$K$121"</definedName>
    <definedName name="Headings_4_23_17">"'file://Utk-fileserver/design_09_10/Raviraj%20Mall,%20Pune/BOQ%20Revised(04.06.08)/BOQ/IT%20park%20,%20KRC,Juinagar/BOQ/sachin/BOQ/DOCUME~1/Ravi/LOCALS~1/Temp/notes6030C8/BookingForm%20jcs.xls'#$''.$A$2:$K$121"</definedName>
    <definedName name="Headings_4_23_28">"'file://Utk-fileserver/design_09_10/Raviraj%20Mall,%20Pune/BOQ%20Revised(04.06.08)/BOQ/IT%20Park,%20KOBA,Ahmedabad/BOQ/Durgapur%20Mall/BOQ/sachin/BOQ/DOCUME~1/Ravi/LOCALS~1/Temp/notes6030C8/BookingForm%20jcs.xls'#$''.$A$2:$K$121"</definedName>
    <definedName name="Headings_4_23_6">"'file://Utk-fileserver/design_09_10/Raviraj%20Mall,%20Pune/BOQ%20Revised(04.06.08)/BOQ/IT%20Park,%20KOBA,Ahmedabad/BOQ/Durgapur%20Mall/BOQ/sachin/BOQ/DOCUME~1/Ravi/LOCALS~1/Temp/notes6030C8/BookingForm%20jcs.xls'#$''.$A$2:$K$121"</definedName>
    <definedName name="Headings_4_24">"'file://Utk-fileserver/design_09_10/sachin/BOQ/DOCUME~1/Ravi/LOCALS~1/Temp/notes6030C8/BookingForm%20jcs.xls'#$''.$A$2:$K$121"</definedName>
    <definedName name="Headings_4_24_1">"'file://Utk-fileserver/design_09_10/sachin/BOQ/DOCUME~1/Ravi/LOCALS~1/Temp/notes6030C8/BookingForm%20jcs.xls'#$''.$A$2:$K$121"</definedName>
    <definedName name="Headings_4_25">"'file://Utk-fileserver/design_09_10/sachin/BOQ/DOCUME~1/Ravi/LOCALS~1/Temp/notes6030C8/BookingForm%20jcs.xls'#$''.$A$2:$K$121"</definedName>
    <definedName name="Headings_4_25_1">"'file://Utk-fileserver/design_09_10/sachin/BOQ/DOCUME~1/Ravi/LOCALS~1/Temp/notes6030C8/BookingForm%20jcs.xls'#$''.$A$2:$K$121"</definedName>
    <definedName name="Headings_4_26">"'file://Utk-fileserver/design_09_10/Raviraj%20Mall,%20Pune/BOQ%20Revised(04.06.08)/BOQ/IT%20Park,%20KOBA,Ahmedabad/BOQ/IT%20park%20,%20KRC,Juinagar/BOQ/sachin/BOQ/DOCUME~1/Ravi/LOCALS~1/Temp/notes6030C8/BookingForm%20jcs.xls'#$''.$A$2:$K$121"</definedName>
    <definedName name="Headings_4_27">"'file://Utk-fileserver/design_09_10/Raviraj%20Mall,%20Pune/BOQ%20Revised(04.06.08)/BOQ/IT%20Park,%20KOBA,Ahmedabad/BOQ/IT%20park%20,%20KRC,Juinagar/BOQ/sachin/BOQ/DOCUME~1/Ravi/LOCALS~1/Temp/notes6030C8/BookingForm%20jcs.xls'#$''.$A$2:$K$121"</definedName>
    <definedName name="Headings_4_28">"'file://Utk-fileserver/design_09_10/Raviraj%20Mall,%20Pune/BOQ%20Revised(04.06.08)/BOQ/IT%20Park,%20KOBA,Ahmedabad/BOQ/Durgapur%20Mall/BOQ/DOCUME~1/Ravi/LOCALS~1/Temp/notes6030C8/BookingForm%20jcs.xls'#$''.$A$2:$K$121"</definedName>
    <definedName name="Headings_4_5">"'file://Utk-fileserver/design_09_10/Raviraj%20Mall,%20Pune/BOQ%20Revised(04.06.08)/BOQ/Grand%20Hotel,%20Jaipur/BOQ/sachin/BOQ/DOCUME~1/Ravi/LOCALS~1/Temp/notes6030C8/BookingForm%20jcs.xls'#$''.$A$2:$K$121"</definedName>
    <definedName name="Headings_4_6">"'file://Utk-fileserver/design_09_10/Raviraj%20Mall,%20Pune/BOQ%20Revised(04.06.08)/BOQ/IT%20Park,%20KOBA,Ahmedabad/BOQ/Durgapur%20Mall/BOQ/DOCUME~1/Ravi/LOCALS~1/Temp/notes6030C8/BookingForm%20jcs.xls'#$''.$A$2:$K$121"</definedName>
    <definedName name="Headings_4_7">"'file://Utk-fileserver/design_09_10/Raviraj%20Mall,%20Pune/BOQ%20Revised(04.06.08)/BOQ/Durgapur%20Mall/BOQ/sachin/BOQ/DOCUME~1/Ravi/LOCALS~1/Temp/notes6030C8/BookingForm%20jcs.xls'#$''.$A$2:$K$121"</definedName>
    <definedName name="Headings_4_7_1">"'file://Utk-fileserver/design_09_10/Raviraj%20Mall,%20Pune/BOQ%20Revised(04.06.08)/BOQ/IT%20Park,%20KOBA,Ahmedabad/BOQ/Durgapur%20Mall/BOQ/sachin/BOQ/DOCUME~1/Ravi/LOCALS~1/Temp/notes6030C8/BookingForm%20jcs.xls'#$''.$A$2:$K$121"</definedName>
    <definedName name="Headings_4_8">"'file://Utk-fileserver/design_09_10/Raviraj%20Mall,%20Pune/BOQ%20Revised(04.06.08)/BOQ/IT%20Park,%20KOBA,Ahmedabad/BOQ/IT%20park%20,%20KRC,Juinagar/BOQ/sachin/BOQ/DOCUME~1/Ravi/LOCALS~1/Temp/notes6030C8/BookingForm%20jcs.xls'#$''.$A$2:$K$121"</definedName>
    <definedName name="Headings_4_9">"'file://Utk-fileserver/design_09_10/sachin/BOQ/DOCUME~1/Ravi/LOCALS~1/Temp/notes6030C8/BookingForm%20jcs.xls'#$''.$A$2:$K$121"</definedName>
    <definedName name="Headings_4_9_1">"'file://Utk-fileserver/design_09_10/IT%20Park,%20KOBA,Ahmedabad/BOQ/IT%20park%20,%20KRC,Juinagar/BOQ/sachin/BOQ/DOCUME~1/Ravi/LOCALS~1/Temp/notes6030C8/BookingForm%20jcs.xls'#$''.$A$2:$K$121"</definedName>
    <definedName name="Headings_4_9_1_1">"'file://Utk-fileserver/design_09_10/Raviraj%20Mall,%20Pune/BOQ%20Revised(04.06.08)/BOQ/IT%20Park,%20KOBA,Ahmedabad/BOQ/IT%20park%20,%20KRC,Juinagar/BOQ/sachin/BOQ/DOCUME~1/Ravi/LOCALS~1/Temp/notes6030C8/BookingForm%20jcs.xls'#$''.$A$2:$K$121"</definedName>
    <definedName name="Headings_4_9_1_1_1">"'file://Utk-fileserver/design_09_10/Raviraj%20Mall,%20Pune/BOQ%20Revised(04.06.08)/BOQ/IT%20Park,%20KOBA,Ahmedabad/BOQ/IT%20park%20,%20KRC,Juinagar/BOQ/sachin/BOQ/DOCUME~1/Ravi/LOCALS~1/Temp/notes6030C8/BookingForm%20jcs.xls'#$''.$A$2:$K$121"</definedName>
    <definedName name="Headings_4_9_17">"'file://Utk-fileserver/design_09_10/Raviraj%20Mall,%20Pune/BOQ%20Revised(04.06.08)/BOQ/IT%20park%20,%20KRC,Juinagar/BOQ/sachin/BOQ/DOCUME~1/Ravi/LOCALS~1/Temp/notes6030C8/BookingForm%20jcs.xls'#$''.$A$2:$K$121"</definedName>
    <definedName name="Headings_4_9_28">"'file://Utk-fileserver/design_09_10/sachin/BOQ/DOCUME~1/Ravi/LOCALS~1/Temp/notes6030C8/BookingForm%20jcs.xls'#$''.$A$2:$K$121"</definedName>
    <definedName name="Headings_4_9_6">"'file://Utk-fileserver/design_09_10/sachin/BOQ/DOCUME~1/Ravi/LOCALS~1/Temp/notes6030C8/BookingForm%20jcs.xls'#$''.$A$2:$K$121"</definedName>
    <definedName name="Headings_5">"'file://Utk-fileserver/design_09_10/Raviraj%20Mall,%20Pune/BOQ%20Revised(04.06.08)/BOQ/Durgapur%20Mall/BOQ/DOCUME~1/Ravi/LOCALS~1/Temp/notes6030C8/BookingForm%20jcs.xls'#$''.$A$2:$K$121"</definedName>
    <definedName name="Headings_5_17">"'file://Utk-fileserver/design_09_10/Raviraj%20Mall,%20Pune/BOQ%20Revised(04.06.08)/BOQ/IT%20park%20,%20KRC,Juinagar/BOQ/DOCUME~1/Ravi/LOCALS~1/Temp/notes6030C8/BookingForm%20jcs.xls'#$''.$A$2:$K$121"</definedName>
    <definedName name="Headings_5_28">"'file://Utk-fileserver/design_09_10/Raviraj%20Mall,%20Pune/BOQ%20Revised(04.06.08)/BOQ/IT%20Park,%20KOBA,Ahmedabad/BOQ/Durgapur%20Mall/BOQ/DOCUME~1/Ravi/LOCALS~1/Temp/notes6030C8/BookingForm%20jcs.xls'#$''.$A$2:$K$121"</definedName>
    <definedName name="Headings_5_6">"'file://Utk-fileserver/design_09_10/Raviraj%20Mall,%20Pune/BOQ%20Revised(04.06.08)/BOQ/IT%20Park,%20KOBA,Ahmedabad/BOQ/Durgapur%20Mall/BOQ/DOCUME~1/Ravi/LOCALS~1/Temp/notes6030C8/BookingForm%20jcs.xls'#$''.$A$2:$K$121"</definedName>
    <definedName name="Headings_6">"'file://Utk-fileserver/design_09_10/sachin/BOQ/DOCUME~1/Ravi/LOCALS~1/Temp/notes6030C8/BookingForm%20jcs.xls'#$''.$A$2:$K$121"</definedName>
    <definedName name="Headings_6_1">"'file://Utk-fileserver/design_09_10/sachin/BOQ/DOCUME~1/Ravi/LOCALS~1/Temp/notes6030C8/BookingForm%20jcs.xls'#$''.$A$2:$K$121"</definedName>
    <definedName name="Headings_6_10">"'file://Utk-fileserver/design_09_10/Raviraj%20Mall,%20Pune/BOQ%20Revised(04.06.08)/BOQ/IT%20Park,%20KOBA,Ahmedabad/BOQ/IT%20park%20,%20KRC,Juinagar/BOQ/sachin/BOQ/DOCUME~1/Ravi/LOCALS~1/Temp/notes6030C8/BookingForm%20jcs.xls'#$''.$A$2:$K$121"</definedName>
    <definedName name="Headings_6_11">"'file://Utk-fileserver/design_09_10/sachin/BOQ/DOCUME~1/Ravi/LOCALS~1/Temp/notes6030C8/BookingForm%20jcs.xls'#$''.$A$2:$K$121"</definedName>
    <definedName name="Headings_6_11_1">"'file://Utk-fileserver/design_09_10/sachin/BOQ/DOCUME~1/Ravi/LOCALS~1/Temp/notes6030C8/BookingForm%20jcs.xls'#$''.$A$2:$K$121"</definedName>
    <definedName name="Headings_6_12">"'file://Utk-fileserver/design_09_10/sachin/BOQ/DOCUME~1/Ravi/LOCALS~1/Temp/notes6030C8/BookingForm%20jcs.xls'#$''.$A$2:$K$121"</definedName>
    <definedName name="Headings_6_12_1">"'file://Utk-fileserver/design_09_10/sachin/BOQ/DOCUME~1/Ravi/LOCALS~1/Temp/notes6030C8/BookingForm%20jcs.xls'#$''.$A$2:$K$121"</definedName>
    <definedName name="Headings_6_13">"'file://Utk-fileserver/design_09_10/Raviraj%20Mall,%20Pune/BOQ%20Revised(04.06.08)/BOQ/IT%20park%20,%20KRC,Juinagar/BOQ/sachin/BOQ/DOCUME~1/Ravi/LOCALS~1/Temp/notes6030C8/BookingForm%20jcs.xls'#$''.$A$2:$K$121"</definedName>
    <definedName name="Headings_6_13_1">"'file://Utk-fileserver/design_09_10/Raviraj%20Mall,%20Pune/BOQ%20Revised(04.06.08)/BOQ/IT%20Park,%20KOBA,Ahmedabad/BOQ/IT%20park%20,%20KRC,Juinagar/BOQ/sachin/BOQ/DOCUME~1/Ravi/LOCALS~1/Temp/notes6030C8/BookingForm%20jcs.xls'#$''.$A$2:$K$121"</definedName>
    <definedName name="Headings_6_14">"'file://Utk-fileserver/design_09_10/sachin/BOQ/DOCUME~1/Ravi/LOCALS~1/Temp/notes6030C8/BookingForm%20jcs.xls'#$''.$A$2:$K$121"</definedName>
    <definedName name="Headings_6_14_1">"'file://Utk-fileserver/design_09_10/sachin/BOQ/DOCUME~1/Ravi/LOCALS~1/Temp/notes6030C8/BookingForm%20jcs.xls'#$''.$A$2:$K$121"</definedName>
    <definedName name="Headings_6_15">"'file://Utk-fileserver/design_09_10/Raviraj%20Mall,%20Pune/BOQ%20Revised(04.06.08)/BOQ/IT%20Park,%20KOBA,Ahmedabad/BOQ/IT%20park%20,%20KRC,Juinagar/BOQ/sachin/BOQ/DOCUME~1/Ravi/LOCALS~1/Temp/notes6030C8/BookingForm%20jcs.xls'#$''.$A$2:$K$121"</definedName>
    <definedName name="Headings_6_16">"'file://Utk-fileserver/design_09_10/Raviraj%20Mall,%20Pune/BOQ%20Revised(04.06.08)/BOQ/Durgapur%20Mall/BOQ/sachin/BOQ/DOCUME~1/Ravi/LOCALS~1/Temp/notes6030C8/BookingForm%20jcs.xls'#$''.$A$2:$K$121"</definedName>
    <definedName name="Headings_6_16_1">"'file://Utk-fileserver/design_09_10/Raviraj%20Mall,%20Pune/BOQ%20Revised(04.06.08)/BOQ/IT%20Park,%20KOBA,Ahmedabad/BOQ/Durgapur%20Mall/BOQ/sachin/BOQ/DOCUME~1/Ravi/LOCALS~1/Temp/notes6030C8/BookingForm%20jcs.xls'#$''.$A$2:$K$121"</definedName>
    <definedName name="Headings_6_17">"'file://Utk-fileserver/design_09_10/Raviraj%20Mall,%20Pune/BOQ%20Revised(04.06.08)/BOQ/IT%20park%20,%20KRC,Juinagar/BOQ/sachin/BOQ/DOCUME~1/Ravi/LOCALS~1/Temp/notes6030C8/BookingForm%20jcs.xls'#$''.$A$2:$K$121"</definedName>
    <definedName name="Headings_6_17_1">"'file://Utk-fileserver/design_09_10/Raviraj%20Mall,%20Pune/BOQ%20Revised(04.06.08)/BOQ/Grand%20Hotel,%20Jaipur/BOQ/sachin/BOQ/DOCUME~1/Ravi/LOCALS~1/Temp/notes6030C8/BookingForm%20jcs.xls'#$''.$A$2:$K$121"</definedName>
    <definedName name="Headings_6_18">"'file://Utk-fileserver/design_09_10/Raviraj%20Mall,%20Pune/BOQ%20Revised(04.06.08)/BOQ/sachin/BOQ/DOCUME~1/Ravi/LOCALS~1/Temp/notes6030C8/BookingForm%20jcs.xls'#$''.$A$2:$K$121"</definedName>
    <definedName name="Headings_6_18_1">"'file://Utk-fileserver/design_09_10/sachin/BOQ/DOCUME~1/Ravi/LOCALS~1/Temp/notes6030C8/BookingForm%20jcs.xls'#$''.$A$2:$K$121"</definedName>
    <definedName name="Headings_6_18_1_1">"'file://Utk-fileserver/design_09_10/sachin/BOQ/DOCUME~1/Ravi/LOCALS~1/Temp/notes6030C8/BookingForm%20jcs.xls'#$''.$A$2:$K$121"</definedName>
    <definedName name="Headings_6_19">"'file://Utk-fileserver/design_09_10/sachin/BOQ/DOCUME~1/Ravi/LOCALS~1/Temp/notes6030C8/BookingForm%20jcs.xls'#$''.$A$2:$K$121"</definedName>
    <definedName name="Headings_6_19_1">"'file://Utk-fileserver/design_09_10/sachin/BOQ/DOCUME~1/Ravi/LOCALS~1/Temp/notes6030C8/BookingForm%20jcs.xls'#$''.$A$2:$K$121"</definedName>
    <definedName name="Headings_6_2">"'file://Utk-fileserver/design_09_10/Raviraj%20Mall,%20Pune/BOQ%20Revised(04.06.08)/BOQ/Grand%20Hotel,%20Jaipur/BOQ/sachin/BOQ/DOCUME~1/Ravi/LOCALS~1/Temp/notes6030C8/BookingForm%20jcs.xls'#$''.$A$2:$K$121"</definedName>
    <definedName name="Headings_6_20">"'file://Utk-fileserver/design_09_10/Raviraj%20Mall,%20Pune/BOQ%20Revised(04.06.08)/BOQ/IT%20Park,%20KOBA,Ahmedabad/BOQ/IT%20park%20,%20KRC,Juinagar/BOQ/sachin/BOQ/DOCUME~1/Ravi/LOCALS~1/Temp/notes6030C8/BookingForm%20jcs.xls'#$''.$A$2:$K$121"</definedName>
    <definedName name="Headings_6_21">"'file://Utk-fileserver/design_09_10/Raviraj%20Mall,%20Pune/BOQ%20Revised(04.06.08)/BOQ/sachin/BOQ/DOCUME~1/Ravi/LOCALS~1/Temp/notes6030C8/BookingForm%20jcs.xls'#$''.$A$2:$K$121"</definedName>
    <definedName name="Headings_6_21_1">"'file://Utk-fileserver/design_09_10/Raviraj%20Mall,%20Pune/BOQ%20Revised(04.06.08)/BOQ/IT%20Park,%20KOBA,Ahmedabad/BOQ/IT%20park%20,%20KRC,Juinagar/BOQ/sachin/BOQ/DOCUME~1/Ravi/LOCALS~1/Temp/notes6030C8/BookingForm%20jcs.xls'#$''.$A$2:$K$121"</definedName>
    <definedName name="Headings_6_22">"'file://Utk-fileserver/design_09_10/sachin/BOQ/DOCUME~1/Ravi/LOCALS~1/Temp/notes6030C8/BookingForm%20jcs.xls'#$''.$A$2:$K$121"</definedName>
    <definedName name="Headings_6_22_1">"'file://Utk-fileserver/design_09_10/sachin/BOQ/DOCUME~1/Ravi/LOCALS~1/Temp/notes6030C8/BookingForm%20jcs.xls'#$''.$A$2:$K$121"</definedName>
    <definedName name="Headings_6_23">"'file://Utk-fileserver/design_09_10/Raviraj%20Mall,%20Pune/BOQ%20Revised(04.06.08)/BOQ/Durgapur%20Mall/BOQ/sachin/BOQ/DOCUME~1/Ravi/LOCALS~1/Temp/notes6030C8/BookingForm%20jcs.xls'#$''.$A$2:$K$121"</definedName>
    <definedName name="Headings_6_23_1">"'file://Utk-fileserver/design_09_10/Raviraj%20Mall,%20Pune/BOQ%20Revised(04.06.08)/BOQ/IT%20Park,%20KOBA,Ahmedabad/BOQ/IT%20park%20,%20KRC,Juinagar/BOQ/sachin/BOQ/DOCUME~1/Ravi/LOCALS~1/Temp/notes6030C8/BookingForm%20jcs.xls'#$''.$A$2:$K$121"</definedName>
    <definedName name="Headings_6_23_17">"'file://Utk-fileserver/design_09_10/Raviraj%20Mall,%20Pune/BOQ%20Revised(04.06.08)/BOQ/IT%20park%20,%20KRC,Juinagar/BOQ/sachin/BOQ/DOCUME~1/Ravi/LOCALS~1/Temp/notes6030C8/BookingForm%20jcs.xls'#$''.$A$2:$K$121"</definedName>
    <definedName name="Headings_6_23_28">"'file://Utk-fileserver/design_09_10/Raviraj%20Mall,%20Pune/BOQ%20Revised(04.06.08)/BOQ/IT%20Park,%20KOBA,Ahmedabad/BOQ/Durgapur%20Mall/BOQ/sachin/BOQ/DOCUME~1/Ravi/LOCALS~1/Temp/notes6030C8/BookingForm%20jcs.xls'#$''.$A$2:$K$121"</definedName>
    <definedName name="Headings_6_23_6">"'file://Utk-fileserver/design_09_10/Raviraj%20Mall,%20Pune/BOQ%20Revised(04.06.08)/BOQ/IT%20Park,%20KOBA,Ahmedabad/BOQ/Durgapur%20Mall/BOQ/sachin/BOQ/DOCUME~1/Ravi/LOCALS~1/Temp/notes6030C8/BookingForm%20jcs.xls'#$''.$A$2:$K$121"</definedName>
    <definedName name="Headings_6_24">"'file://Utk-fileserver/design_09_10/sachin/BOQ/DOCUME~1/Ravi/LOCALS~1/Temp/notes6030C8/BookingForm%20jcs.xls'#$''.$A$2:$K$121"</definedName>
    <definedName name="Headings_6_24_1">"'file://Utk-fileserver/design_09_10/sachin/BOQ/DOCUME~1/Ravi/LOCALS~1/Temp/notes6030C8/BookingForm%20jcs.xls'#$''.$A$2:$K$121"</definedName>
    <definedName name="Headings_6_25">"'file://Utk-fileserver/design_09_10/sachin/BOQ/DOCUME~1/Ravi/LOCALS~1/Temp/notes6030C8/BookingForm%20jcs.xls'#$''.$A$2:$K$121"</definedName>
    <definedName name="Headings_6_25_1">"'file://Utk-fileserver/design_09_10/sachin/BOQ/DOCUME~1/Ravi/LOCALS~1/Temp/notes6030C8/BookingForm%20jcs.xls'#$''.$A$2:$K$121"</definedName>
    <definedName name="Headings_6_26">"'file://Utk-fileserver/design_09_10/Raviraj%20Mall,%20Pune/BOQ%20Revised(04.06.08)/BOQ/IT%20Park,%20KOBA,Ahmedabad/BOQ/IT%20park%20,%20KRC,Juinagar/BOQ/sachin/BOQ/DOCUME~1/Ravi/LOCALS~1/Temp/notes6030C8/BookingForm%20jcs.xls'#$''.$A$2:$K$121"</definedName>
    <definedName name="Headings_6_27">"'file://Utk-fileserver/design_09_10/Raviraj%20Mall,%20Pune/BOQ%20Revised(04.06.08)/BOQ/IT%20Park,%20KOBA,Ahmedabad/BOQ/IT%20park%20,%20KRC,Juinagar/BOQ/sachin/BOQ/DOCUME~1/Ravi/LOCALS~1/Temp/notes6030C8/BookingForm%20jcs.xls'#$''.$A$2:$K$121"</definedName>
    <definedName name="Headings_6_28">"'file://Utk-fileserver/design_09_10/Raviraj%20Mall,%20Pune/BOQ%20Revised(04.06.08)/BOQ/IT%20Park,%20KOBA,Ahmedabad/BOQ/Durgapur%20Mall/BOQ/sachin/BOQ/DOCUME~1/Ravi/LOCALS~1/Temp/notes6030C8/BookingForm%20jcs.xls'#$''.$A$2:$K$121"</definedName>
    <definedName name="Headings_6_5">"'file://Utk-fileserver/design_09_10/Raviraj%20Mall,%20Pune/BOQ%20Revised(04.06.08)/BOQ/Grand%20Hotel,%20Jaipur/BOQ/sachin/BOQ/DOCUME~1/Ravi/LOCALS~1/Temp/notes6030C8/BookingForm%20jcs.xls'#$''.$A$2:$K$121"</definedName>
    <definedName name="Headings_6_6">"'file://Utk-fileserver/design_09_10/Raviraj%20Mall,%20Pune/BOQ%20Revised(04.06.08)/BOQ/IT%20Park,%20KOBA,Ahmedabad/BOQ/Durgapur%20Mall/BOQ/sachin/BOQ/DOCUME~1/Ravi/LOCALS~1/Temp/notes6030C8/BookingForm%20jcs.xls'#$''.$A$2:$K$121"</definedName>
    <definedName name="Headings_6_7">"'file://Utk-fileserver/design_09_10/Raviraj%20Mall,%20Pune/BOQ%20Revised(04.06.08)/BOQ/Durgapur%20Mall/BOQ/sachin/BOQ/DOCUME~1/Ravi/LOCALS~1/Temp/notes6030C8/BookingForm%20jcs.xls'#$''.$A$2:$K$121"</definedName>
    <definedName name="Headings_6_7_1">"'file://Utk-fileserver/design_09_10/Raviraj%20Mall,%20Pune/BOQ%20Revised(04.06.08)/BOQ/IT%20Park,%20KOBA,Ahmedabad/BOQ/Durgapur%20Mall/BOQ/sachin/BOQ/DOCUME~1/Ravi/LOCALS~1/Temp/notes6030C8/BookingForm%20jcs.xls'#$''.$A$2:$K$121"</definedName>
    <definedName name="Headings_6_8">"'file://Utk-fileserver/design_09_10/Raviraj%20Mall,%20Pune/BOQ%20Revised(04.06.08)/BOQ/IT%20Park,%20KOBA,Ahmedabad/BOQ/IT%20park%20,%20KRC,Juinagar/BOQ/sachin/BOQ/DOCUME~1/Ravi/LOCALS~1/Temp/notes6030C8/BookingForm%20jcs.xls'#$''.$A$2:$K$121"</definedName>
    <definedName name="Headings_6_9">"'file://Utk-fileserver/design_09_10/sachin/BOQ/DOCUME~1/Ravi/LOCALS~1/Temp/notes6030C8/BookingForm%20jcs.xls'#$''.$A$2:$K$121"</definedName>
    <definedName name="Headings_6_9_1">"'file://Utk-fileserver/design_09_10/IT%20Park,%20KOBA,Ahmedabad/BOQ/IT%20park%20,%20KRC,Juinagar/BOQ/sachin/BOQ/DOCUME~1/Ravi/LOCALS~1/Temp/notes6030C8/BookingForm%20jcs.xls'#$''.$A$2:$K$121"</definedName>
    <definedName name="Headings_6_9_1_1">"'file://Utk-fileserver/design_09_10/Raviraj%20Mall,%20Pune/BOQ%20Revised(04.06.08)/BOQ/IT%20Park,%20KOBA,Ahmedabad/BOQ/IT%20park%20,%20KRC,Juinagar/BOQ/sachin/BOQ/DOCUME~1/Ravi/LOCALS~1/Temp/notes6030C8/BookingForm%20jcs.xls'#$''.$A$2:$K$121"</definedName>
    <definedName name="Headings_6_9_1_1_1">"'file://Utk-fileserver/design_09_10/Raviraj%20Mall,%20Pune/BOQ%20Revised(04.06.08)/BOQ/IT%20Park,%20KOBA,Ahmedabad/BOQ/IT%20park%20,%20KRC,Juinagar/BOQ/sachin/BOQ/DOCUME~1/Ravi/LOCALS~1/Temp/notes6030C8/BookingForm%20jcs.xls'#$''.$A$2:$K$121"</definedName>
    <definedName name="Headings_6_9_17">"'file://Utk-fileserver/design_09_10/Raviraj%20Mall,%20Pune/BOQ%20Revised(04.06.08)/BOQ/IT%20park%20,%20KRC,Juinagar/BOQ/sachin/BOQ/DOCUME~1/Ravi/LOCALS~1/Temp/notes6030C8/BookingForm%20jcs.xls'#$''.$A$2:$K$121"</definedName>
    <definedName name="Headings_6_9_28">"'file://Utk-fileserver/design_09_10/sachin/BOQ/DOCUME~1/Ravi/LOCALS~1/Temp/notes6030C8/BookingForm%20jcs.xls'#$''.$A$2:$K$121"</definedName>
    <definedName name="Headings_6_9_6">"'file://Utk-fileserver/design_09_10/sachin/BOQ/DOCUME~1/Ravi/LOCALS~1/Temp/notes6030C8/BookingForm%20jcs.xls'#$''.$A$2:$K$121"</definedName>
    <definedName name="Headings_7">"'file://Utk-fileserver/design_09_10/Raviraj%20Mall,%20Pune/BOQ%20Revised(04.06.08)/BOQ/Durgapur%20Mall/BOQ/DOCUME~1/Ravi/LOCALS~1/Temp/notes6030C8/BookingForm%20jcs.xls'#$''.$A$2:$K$121"</definedName>
    <definedName name="Headings_7_17">"'file://Utk-fileserver/design_09_10/DOCUME~1/Ravi/LOCALS~1/Temp/notes6030C8/BookingForm%20jcs.xls'#$''.$A$2:$K$121"</definedName>
    <definedName name="Headings_7_28">"'file://Utk-fileserver/design_09_10/Raviraj%20Mall,%20Pune/BOQ%20Revised(04.06.08)/BOQ/IT%20Park,%20KOBA,Ahmedabad/BOQ/Durgapur%20Mall/BOQ/DOCUME~1/Ravi/LOCALS~1/Temp/notes6030C8/BookingForm%20jcs.xls'#$''.$A$2:$K$121"</definedName>
    <definedName name="Headings_7_6">"'file://Utk-fileserver/design_09_10/Raviraj%20Mall,%20Pune/BOQ%20Revised(04.06.08)/BOQ/IT%20Park,%20KOBA,Ahmedabad/BOQ/Durgapur%20Mall/BOQ/DOCUME~1/Ravi/LOCALS~1/Temp/notes6030C8/BookingForm%20jcs.xls'#$''.$A$2:$K$121"</definedName>
    <definedName name="Headings_8">"'file://Utk-fileserver/design_09_10/Raviraj%20Mall,%20Pune/BOQ%20Revised(04.06.08)/BOQ/Durgapur%20Mall/BOQ/DOCUME~1/Ravi/LOCALS~1/Temp/notes6030C8/BookingForm%20jcs.xls'#$''.$A$2:$K$121"</definedName>
    <definedName name="Headings_8_17">"'file://Utk-fileserver/design_09_10/DOCUME~1/Ravi/LOCALS~1/Temp/notes6030C8/BookingForm%20jcs.xls'#$''.$A$2:$K$121"</definedName>
    <definedName name="Headings_8_28">"'file://Utk-fileserver/design_09_10/Raviraj%20Mall,%20Pune/BOQ%20Revised(04.06.08)/BOQ/IT%20Park,%20KOBA,Ahmedabad/BOQ/Durgapur%20Mall/BOQ/DOCUME~1/Ravi/LOCALS~1/Temp/notes6030C8/BookingForm%20jcs.xls'#$''.$A$2:$K$121"</definedName>
    <definedName name="Headings_8_6">"'file://Utk-fileserver/design_09_10/Raviraj%20Mall,%20Pune/BOQ%20Revised(04.06.08)/BOQ/IT%20Park,%20KOBA,Ahmedabad/BOQ/Durgapur%20Mall/BOQ/DOCUME~1/Ravi/LOCALS~1/Temp/notes6030C8/BookingForm%20jcs.xls'#$''.$A$2:$K$121"</definedName>
    <definedName name="Headings_9">"'file://Utk-fileserver/design_09_10/DOCUME~1/Ravi/LOCALS~1/Temp/notes6030C8/BookingForm%20jcs.xls'#$''.$A$2:$K$121"</definedName>
    <definedName name="Headings_9_1">"'file://Utk-fileserver/design_09_10/DOCUME~1/Ravi/LOCALS~1/Temp/notes6030C8/BookingForm%20jcs.xls'#$''.$A$2:$K$121"</definedName>
    <definedName name="Headings_9_1_1">"'file://Utk-fileserver/design_09_10/DOCUME~1/Ravi/LOCALS~1/Temp/notes6030C8/BookingForm%20jcs.xls'#$''.$A$2:$K$121"</definedName>
    <definedName name="Headings_9_1_1_1">"'file://Utk-fileserver/design_09_10/Raviraj%20Mall,%20Pune/BOQ%20Revised(04.06.08)/BOQ/Durgapur%20Mall/BOQ/DOCUME~1/Ravi/LOCALS~1/Temp/notes6030C8/BookingForm%20jcs.xls'#$''.$A$2:$K$121"</definedName>
    <definedName name="Headings_9_1_17">"'file://Utk-fileserver/design_09_10/Raviraj%20Mall,%20Pune/BOQ%20Revised(04.06.08)/BOQ/IT%20park%20,%20KRC,Juinagar/BOQ/DOCUME~1/Ravi/LOCALS~1/Temp/notes6030C8/BookingForm%20jcs.xls'#$''.$A$2:$K$121"</definedName>
    <definedName name="Headings_9_1_28">"'file://Utk-fileserver/design_09_10/Raviraj%20Mall,%20Pune/BOQ%20Revised(04.06.08)/BOQ/IT%20Park,%20KOBA,Ahmedabad/BOQ/Durgapur%20Mall/BOQ/DOCUME~1/Ravi/LOCALS~1/Temp/notes6030C8/BookingForm%20jcs.xls'#$''.$A$2:$K$121"</definedName>
    <definedName name="Headings_9_1_6">"'file://Utk-fileserver/design_09_10/Raviraj%20Mall,%20Pune/BOQ%20Revised(04.06.08)/BOQ/IT%20Park,%20KOBA,Ahmedabad/BOQ/Durgapur%20Mall/BOQ/DOCUME~1/Ravi/LOCALS~1/Temp/notes6030C8/BookingForm%20jcs.xls'#$''.$A$2:$K$121"</definedName>
    <definedName name="Headings_9_10">"'file://Utk-fileserver/design_09_10/DOCUME~1/Ravi/LOCALS~1/Temp/notes6030C8/BookingForm%20jcs.xls'#$''.$A$2:$K$121"</definedName>
    <definedName name="Headings_9_10_1">"'file://Utk-fileserver/design_09_10/DOCUME~1/Ravi/LOCALS~1/Temp/notes6030C8/BookingForm%20jcs.xls'#$''.$A$2:$K$121"</definedName>
    <definedName name="Headings_9_11">"'file://Utk-fileserver/design_09_10/DOCUME~1/Ravi/LOCALS~1/Temp/notes6030C8/BookingForm%20jcs.xls'#$''.$A$2:$K$121"</definedName>
    <definedName name="Headings_9_11_1">"'file://Utk-fileserver/design_09_10/DOCUME~1/Ravi/LOCALS~1/Temp/notes6030C8/BookingForm%20jcs.xls'#$''.$A$2:$K$121"</definedName>
    <definedName name="Headings_9_12">"'file://Utk-fileserver/design_09_10/DOCUME~1/Ravi/LOCALS~1/Temp/notes6030C8/BookingForm%20jcs.xls'#$''.$A$2:$K$121"</definedName>
    <definedName name="Headings_9_12_1">"'file://Utk-fileserver/design_09_10/DOCUME~1/Ravi/LOCALS~1/Temp/notes6030C8/BookingForm%20jcs.xls'#$''.$A$2:$K$121"</definedName>
    <definedName name="Headings_9_13">"'file://Utk-fileserver/design_09_10/Raviraj%20Mall,%20Pune/BOQ%20Revised(04.06.08)/BOQ/IT%20Park,%20KOBA,Ahmedabad/BOQ/IT%20park%20,%20KRC,Juinagar/BOQ/DOCUME~1/Ravi/LOCALS~1/Temp/notes6030C8/BookingForm%20jcs.xls'#$''.$A$2:$K$121"</definedName>
    <definedName name="Headings_9_14">"'file://Utk-fileserver/design_09_10/DOCUME~1/Ravi/LOCALS~1/Temp/notes6030C8/BookingForm%20jcs.xls'#$''.$A$2:$K$121"</definedName>
    <definedName name="Headings_9_14_1">"'file://Utk-fileserver/design_09_10/DOCUME~1/Ravi/LOCALS~1/Temp/notes6030C8/BookingForm%20jcs.xls'#$''.$A$2:$K$121"</definedName>
    <definedName name="Headings_9_15">"'file://Utk-fileserver/design_09_10/DOCUME~1/Ravi/LOCALS~1/Temp/notes6030C8/BookingForm%20jcs.xls'#$''.$A$2:$K$121"</definedName>
    <definedName name="Headings_9_15_1">"'file://Utk-fileserver/design_09_10/DOCUME~1/Ravi/LOCALS~1/Temp/notes6030C8/BookingForm%20jcs.xls'#$''.$A$2:$K$121"</definedName>
    <definedName name="Headings_9_16">"'file://Utk-fileserver/design_09_10/Raviraj%20Mall,%20Pune/BOQ%20Revised(04.06.08)/BOQ/IT%20Park,%20KOBA,Ahmedabad/BOQ/IT%20park%20,%20KRC,Juinagar/BOQ/DOCUME~1/Ravi/LOCALS~1/Temp/notes6030C8/BookingForm%20jcs.xls'#$''.$A$2:$K$121"</definedName>
    <definedName name="Headings_9_17">"'file://Utk-fileserver/design_09_10/Raviraj%20Mall,%20Pune/BOQ%20Revised(04.06.08)/BOQ/IT%20park%20,%20KRC,Juinagar/BOQ/DOCUME~1/Ravi/LOCALS~1/Temp/notes6030C8/BookingForm%20jcs.xls'#$''.$A$2:$K$121"</definedName>
    <definedName name="Headings_9_17_1">"'file://Utk-fileserver/design_09_10/DOCUME~1/Ravi/LOCALS~1/Temp/notes6030C8/BookingForm%20jcs.xls'#$''.$A$2:$K$121"</definedName>
    <definedName name="Headings_9_17_17">"'file://Utk-fileserver/design_09_10/Raviraj%20Mall,%20Pune/BOQ%20Revised(04.06.08)/BOQ/IT%20park%20,%20KRC,Juinagar/BOQ/DOCUME~1/Ravi/LOCALS~1/Temp/notes6030C8/BookingForm%20jcs.xls'#$''.$A$2:$K$121"</definedName>
    <definedName name="Headings_9_17_28">"'file://Utk-fileserver/design_09_10/DOCUME~1/Ravi/LOCALS~1/Temp/notes6030C8/BookingForm%20jcs.xls'#$''.$A$2:$K$121"</definedName>
    <definedName name="Headings_9_17_6">"'file://Utk-fileserver/design_09_10/DOCUME~1/Ravi/LOCALS~1/Temp/notes6030C8/BookingForm%20jcs.xls'#$''.$A$2:$K$121"</definedName>
    <definedName name="Headings_9_18">"'file://Utk-fileserver/design_09_10/Raviraj%20Mall,%20Pune/BOQ%20Revised(04.06.08)/BOQ/DOCUME~1/Ravi/LOCALS~1/Temp/notes6030C8/BookingForm%20jcs.xls'#$''.$A$2:$K$121"</definedName>
    <definedName name="Headings_9_18_1">"'file://Utk-fileserver/design_09_10/DOCUME~1/Ravi/LOCALS~1/Temp/notes6030C8/BookingForm%20jcs.xls'#$''.$A$2:$K$121"</definedName>
    <definedName name="Headings_9_18_1_1">"'file://Utk-fileserver/design_09_10/DOCUME~1/Ravi/LOCALS~1/Temp/notes6030C8/BookingForm%20jcs.xls'#$''.$A$2:$K$121"</definedName>
    <definedName name="Headings_9_19">"'file://Utk-fileserver/design_09_10/DOCUME~1/Ravi/LOCALS~1/Temp/notes6030C8/BookingForm%20jcs.xls'#$''.$A$2:$K$121"</definedName>
    <definedName name="Headings_9_19_1">"'file://Utk-fileserver/design_09_10/DOCUME~1/Ravi/LOCALS~1/Temp/notes6030C8/BookingForm%20jcs.xls'#$''.$A$2:$K$121"</definedName>
    <definedName name="Headings_9_2">"'file://Utk-fileserver/design_09_10/DOCUME~1/Ravi/LOCALS~1/Temp/notes6030C8/BookingForm%20jcs.xls'#$''.$A$2:$K$121"</definedName>
    <definedName name="Headings_9_20">"'file://Utk-fileserver/design_09_10/Raviraj%20Mall,%20Pune/BOQ%20Revised(04.06.08)/BOQ/Durgapur%20Mall/BOQ/DOCUME~1/Ravi/LOCALS~1/Temp/notes6030C8/BookingForm%20jcs.xls'#$''.$A$2:$K$121"</definedName>
    <definedName name="Headings_9_20_1">"'file://Utk-fileserver/design_09_10/DOCUME~1/Ravi/LOCALS~1/Temp/notes6030C8/BookingForm%20jcs.xls'#$''.$A$2:$K$121"</definedName>
    <definedName name="Headings_9_20_17">"'file://Utk-fileserver/design_09_10/DOCUME~1/Ravi/LOCALS~1/Temp/notes6030C8/BookingForm%20jcs.xls'#$''.$A$2:$K$121"</definedName>
    <definedName name="Headings_9_20_28">"'file://Utk-fileserver/design_09_10/Raviraj%20Mall,%20Pune/BOQ%20Revised(04.06.08)/BOQ/IT%20Park,%20KOBA,Ahmedabad/BOQ/Durgapur%20Mall/BOQ/DOCUME~1/Ravi/LOCALS~1/Temp/notes6030C8/BookingForm%20jcs.xls'#$''.$A$2:$K$121"</definedName>
    <definedName name="Headings_9_20_6">"'file://Utk-fileserver/design_09_10/Raviraj%20Mall,%20Pune/BOQ%20Revised(04.06.08)/BOQ/IT%20Park,%20KOBA,Ahmedabad/BOQ/Durgapur%20Mall/BOQ/DOCUME~1/Ravi/LOCALS~1/Temp/notes6030C8/BookingForm%20jcs.xls'#$''.$A$2:$K$121"</definedName>
    <definedName name="Headings_9_21">"'file://Utk-fileserver/design_09_10/Raviraj%20Mall,%20Pune/BOQ%20Revised(04.06.08)/BOQ/DOCUME~1/Ravi/LOCALS~1/Temp/notes6030C8/BookingForm%20jcs.xls'#$''.$A$2:$K$121"</definedName>
    <definedName name="Headings_9_21_1">"'file://Utk-fileserver/design_09_10/Raviraj%20Mall,%20Pune/BOQ%20Revised(04.06.08)/BOQ/IT%20Park,%20KOBA,Ahmedabad/BOQ/IT%20park%20,%20KRC,Juinagar/BOQ/DOCUME~1/Ravi/LOCALS~1/Temp/notes6030C8/BookingForm%20jcs.xls'#$''.$A$2:$K$121"</definedName>
    <definedName name="Headings_9_22">"'file://Utk-fileserver/design_09_10/DOCUME~1/Ravi/LOCALS~1/Temp/notes6030C8/BookingForm%20jcs.xls'#$''.$A$2:$K$121"</definedName>
    <definedName name="Headings_9_22_1">"'file://Utk-fileserver/design_09_10/DOCUME~1/Ravi/LOCALS~1/Temp/notes6030C8/BookingForm%20jcs.xls'#$''.$A$2:$K$121"</definedName>
    <definedName name="Headings_9_23">"'file://Utk-fileserver/design_09_10/Raviraj%20Mall,%20Pune/BOQ%20Revised(04.06.08)/BOQ/IT%20Park,%20KOBA,Ahmedabad/BOQ/IT%20park%20,%20KRC,Juinagar/BOQ/DOCUME~1/Ravi/LOCALS~1/Temp/notes6030C8/BookingForm%20jcs.xls'#$''.$A$2:$K$121"</definedName>
    <definedName name="Headings_9_24">"'file://Utk-fileserver/design_09_10/DOCUME~1/Ravi/LOCALS~1/Temp/notes6030C8/BookingForm%20jcs.xls'#$''.$A$2:$K$121"</definedName>
    <definedName name="Headings_9_24_1">"'file://Utk-fileserver/design_09_10/DOCUME~1/Ravi/LOCALS~1/Temp/notes6030C8/BookingForm%20jcs.xls'#$''.$A$2:$K$121"</definedName>
    <definedName name="Headings_9_25">"'file://Utk-fileserver/design_09_10/DOCUME~1/Ravi/LOCALS~1/Temp/notes6030C8/BookingForm%20jcs.xls'#$''.$A$2:$K$121"</definedName>
    <definedName name="Headings_9_25_1">"'file://Utk-fileserver/design_09_10/DOCUME~1/Ravi/LOCALS~1/Temp/notes6030C8/BookingForm%20jcs.xls'#$''.$A$2:$K$121"</definedName>
    <definedName name="Headings_9_26">"'file://Utk-fileserver/design_09_10/Raviraj%20Mall,%20Pune/BOQ%20Revised(04.06.08)/BOQ/IT%20Park,%20KOBA,Ahmedabad/BOQ/IT%20park%20,%20KRC,Juinagar/BOQ/DOCUME~1/Ravi/LOCALS~1/Temp/notes6030C8/BookingForm%20jcs.xls'#$''.$A$2:$K$121"</definedName>
    <definedName name="Headings_9_27">"'file://Utk-fileserver/design_09_10/Raviraj%20Mall,%20Pune/BOQ%20Revised(04.06.08)/BOQ/IT%20Park,%20KOBA,Ahmedabad/BOQ/IT%20park%20,%20KRC,Juinagar/BOQ/DOCUME~1/Ravi/LOCALS~1/Temp/notes6030C8/BookingForm%20jcs.xls'#$''.$A$2:$K$121"</definedName>
    <definedName name="Headings_9_28">"'file://Utk-fileserver/design_09_10/Raviraj%20Mall,%20Pune/BOQ%20Revised(04.06.08)/BOQ/IT%20Park,%20KOBA,Ahmedabad/BOQ/Durgapur%20Mall/BOQ/DOCUME~1/Ravi/LOCALS~1/Temp/notes6030C8/BookingForm%20jcs.xls'#$''.$A$2:$K$121"</definedName>
    <definedName name="Headings_9_4">"'file://Utk-fileserver/design_09_10/DOCUME~1/Ravi/LOCALS~1/Temp/notes6030C8/BookingForm%20jcs.xls'#$''.$A$2:$K$121"</definedName>
    <definedName name="Headings_9_5">"'file://Utk-fileserver/design_09_10/DOCUME~1/Ravi/LOCALS~1/Temp/notes6030C8/BookingForm%20jcs.xls'#$''.$A$2:$K$121"</definedName>
    <definedName name="Headings_9_6">"'file://Utk-fileserver/design_09_10/Raviraj%20Mall,%20Pune/BOQ%20Revised(04.06.08)/BOQ/IT%20Park,%20KOBA,Ahmedabad/BOQ/Durgapur%20Mall/BOQ/DOCUME~1/Ravi/LOCALS~1/Temp/notes6030C8/BookingForm%20jcs.xls'#$''.$A$2:$K$121"</definedName>
    <definedName name="Headings_9_7">"'file://Utk-fileserver/design_09_10/DOCUME~1/Ravi/LOCALS~1/Temp/notes6030C8/BookingForm%20jcs.xls'#$''.$A$2:$K$121"</definedName>
    <definedName name="Headings_9_7_1">"'file://Utk-fileserver/design_09_10/DOCUME~1/Ravi/LOCALS~1/Temp/notes6030C8/BookingForm%20jcs.xls'#$''.$A$2:$K$121"</definedName>
    <definedName name="Headings_9_8">"'file://Utk-fileserver/design_09_10/DOCUME~1/Ravi/LOCALS~1/Temp/notes6030C8/BookingForm%20jcs.xls'#$''.$A$2:$K$121"</definedName>
    <definedName name="Headings_9_8_1">"'file://Utk-fileserver/design_09_10/DOCUME~1/Ravi/LOCALS~1/Temp/notes6030C8/BookingForm%20jcs.xls'#$''.$A$2:$K$121"</definedName>
    <definedName name="Headings_9_9">"'file://Utk-fileserver/design_09_10/DOCUME~1/Ravi/LOCALS~1/Temp/notes6030C8/BookingForm%20jcs.xls'#$''.$A$2:$K$121"</definedName>
    <definedName name="Headings_9_9_1">"'file://Utk-fileserver/design_09_10/IT%20Park,%20KOBA,Ahmedabad/BOQ/IT%20park%20,%20KRC,Juinagar/BOQ/DOCUME~1/Ravi/LOCALS~1/Temp/notes6030C8/BookingForm%20jcs.xls'#$''.$A$2:$K$121"</definedName>
    <definedName name="Headings_9_9_1_1">"'file://Utk-fileserver/design_09_10/Raviraj%20Mall,%20Pune/BOQ%20Revised(04.06.08)/BOQ/IT%20Park,%20KOBA,Ahmedabad/BOQ/IT%20park%20,%20KRC,Juinagar/BOQ/DOCUME~1/Ravi/LOCALS~1/Temp/notes6030C8/BookingForm%20jcs.xls'#$''.$A$2:$K$121"</definedName>
    <definedName name="Headings_9_9_1_1_1">"'file://Utk-fileserver/design_09_10/DOCUME~1/Ravi/LOCALS~1/Temp/notes6030C8/BookingForm%20jcs.xls'#$''.$A$2:$K$121"</definedName>
    <definedName name="Housing_Accessories">'[9]CCTV(old)'!#REF!</definedName>
    <definedName name="Housing_Accessories_1">'[9]CCTV(old)'!#REF!</definedName>
    <definedName name="Housing_Prepacs">'[9]CCTV(old)'!#REF!</definedName>
    <definedName name="Housing_Prepacs_1">'[9]CCTV(old)'!#REF!</definedName>
    <definedName name="IBM_Labour">[3]Labels!$A$12:$A$13</definedName>
    <definedName name="iio">#REF!</definedName>
    <definedName name="indf">#REF!</definedName>
    <definedName name="indf_1">#REF!</definedName>
    <definedName name="indf_1_3">#REF!</definedName>
    <definedName name="indf_10">#REF!</definedName>
    <definedName name="indf_11">#REF!</definedName>
    <definedName name="indf_11_1">#REF!</definedName>
    <definedName name="indf_14">#REF!</definedName>
    <definedName name="indf_15">#REF!</definedName>
    <definedName name="indf_16">#REF!</definedName>
    <definedName name="indf_17">#REF!</definedName>
    <definedName name="indf_17_1">#REF!</definedName>
    <definedName name="indf_18">#REF!</definedName>
    <definedName name="indf_18_1">#REF!</definedName>
    <definedName name="indf_19">#REF!</definedName>
    <definedName name="indf_2">#REF!</definedName>
    <definedName name="indf_20">#REF!</definedName>
    <definedName name="indf_21">#REF!</definedName>
    <definedName name="indf_21_1">#REF!</definedName>
    <definedName name="indf_26">#REF!</definedName>
    <definedName name="indf_27">#REF!</definedName>
    <definedName name="indf_28">#REF!</definedName>
    <definedName name="indf_29">#REF!</definedName>
    <definedName name="indf_3">#REF!</definedName>
    <definedName name="indf_4">#REF!</definedName>
    <definedName name="indf_4_1">#REF!</definedName>
    <definedName name="indf_4_1_1">#REF!</definedName>
    <definedName name="indf_4_1_1_1">#REF!</definedName>
    <definedName name="indf_4_1_1_1_1">#REF!</definedName>
    <definedName name="indf_4_1_1_1_1_1">#REF!</definedName>
    <definedName name="indf_4_18">#REF!</definedName>
    <definedName name="indf_4_18_1">#REF!</definedName>
    <definedName name="indf_4_21">#REF!</definedName>
    <definedName name="indf_5">#REF!</definedName>
    <definedName name="indf_6">#REF!</definedName>
    <definedName name="indf_6_1">#REF!</definedName>
    <definedName name="indf_6_18">#REF!</definedName>
    <definedName name="indf_6_18_1">#REF!</definedName>
    <definedName name="indf_6_21">#REF!</definedName>
    <definedName name="indf_7">#REF!</definedName>
    <definedName name="InitialUse">0</definedName>
    <definedName name="INR_Conv">#REF!</definedName>
    <definedName name="INR_Conv_1">#REF!</definedName>
    <definedName name="insert_rows_1">'[30]Basement Budget'!#REF!</definedName>
    <definedName name="insert_rows_1_1">'[30]Basement Budget'!#REF!</definedName>
    <definedName name="InstBillingMethod">#REF!</definedName>
    <definedName name="InstBillingMethod_1">#REF!</definedName>
    <definedName name="InstBillingMethod_1_3">#REF!</definedName>
    <definedName name="InstBillingMethod_10">#REF!</definedName>
    <definedName name="InstBillingMethod_10_1">#REF!</definedName>
    <definedName name="InstBillingMethod_10_17">#REF!</definedName>
    <definedName name="InstBillingMethod_11">#REF!</definedName>
    <definedName name="InstBillingMethod_11_1">#REF!</definedName>
    <definedName name="InstBillingMethod_12">#REF!</definedName>
    <definedName name="InstBillingMethod_13">#REF!</definedName>
    <definedName name="InstBillingMethod_14">#REF!</definedName>
    <definedName name="InstBillingMethod_15">#REF!</definedName>
    <definedName name="InstBillingMethod_15_1">#REF!</definedName>
    <definedName name="InstBillingMethod_16">#REF!</definedName>
    <definedName name="InstBillingMethod_16_1">#REF!</definedName>
    <definedName name="InstBillingMethod_17">#REF!</definedName>
    <definedName name="InstBillingMethod_17_1">#REF!</definedName>
    <definedName name="InstBillingMethod_18">#REF!</definedName>
    <definedName name="InstBillingMethod_18_1">#REF!</definedName>
    <definedName name="InstBillingMethod_18_1_3">#REF!</definedName>
    <definedName name="InstBillingMethod_19">#REF!</definedName>
    <definedName name="InstBillingMethod_19_1">#REF!</definedName>
    <definedName name="InstBillingMethod_2">#REF!</definedName>
    <definedName name="InstBillingMethod_20">#REF!</definedName>
    <definedName name="InstBillingMethod_20_1">#REF!</definedName>
    <definedName name="InstBillingMethod_21">#REF!</definedName>
    <definedName name="InstBillingMethod_21_1">#REF!</definedName>
    <definedName name="InstBillingMethod_21_1_1">#REF!</definedName>
    <definedName name="InstBillingMethod_22">#REF!</definedName>
    <definedName name="InstBillingMethod_23">#REF!</definedName>
    <definedName name="InstBillingMethod_24">#REF!</definedName>
    <definedName name="InstBillingMethod_25">#REF!</definedName>
    <definedName name="InstBillingMethod_26">#REF!</definedName>
    <definedName name="InstBillingMethod_26_1">#REF!</definedName>
    <definedName name="InstBillingMethod_27">#REF!</definedName>
    <definedName name="InstBillingMethod_27_1">#REF!</definedName>
    <definedName name="InstBillingMethod_28">#REF!</definedName>
    <definedName name="InstBillingMethod_28_1">#REF!</definedName>
    <definedName name="InstBillingMethod_29">#REF!</definedName>
    <definedName name="InstBillingMethod_3">#REF!</definedName>
    <definedName name="InstBillingMethod_4">#REF!</definedName>
    <definedName name="InstBillingMethod_4_1">#REF!</definedName>
    <definedName name="InstBillingMethod_4_1_1">#REF!</definedName>
    <definedName name="InstBillingMethod_4_1_1_1">#REF!</definedName>
    <definedName name="InstBillingMethod_4_1_1_1_1">#REF!</definedName>
    <definedName name="InstBillingMethod_4_1_1_1_1_1">#REF!</definedName>
    <definedName name="InstBillingMethod_4_1_1_1_1_3">#REF!</definedName>
    <definedName name="InstBillingMethod_4_1_1_1_3">#REF!</definedName>
    <definedName name="InstBillingMethod_4_1_1_1_3_1">#REF!</definedName>
    <definedName name="InstBillingMethod_4_1_1_3">#REF!</definedName>
    <definedName name="InstBillingMethod_4_1_17">#REF!</definedName>
    <definedName name="InstBillingMethod_4_1_17_3">#REF!</definedName>
    <definedName name="InstBillingMethod_4_1_28">#REF!</definedName>
    <definedName name="InstBillingMethod_4_1_3">#REF!</definedName>
    <definedName name="InstBillingMethod_4_1_6">#REF!</definedName>
    <definedName name="InstBillingMethod_4_10">#REF!</definedName>
    <definedName name="InstBillingMethod_4_12">#REF!</definedName>
    <definedName name="InstBillingMethod_4_13">#REF!</definedName>
    <definedName name="InstBillingMethod_4_14">#REF!</definedName>
    <definedName name="InstBillingMethod_4_15">#REF!</definedName>
    <definedName name="InstBillingMethod_4_16">#REF!</definedName>
    <definedName name="InstBillingMethod_4_17">#REF!</definedName>
    <definedName name="InstBillingMethod_4_18">#REF!</definedName>
    <definedName name="InstBillingMethod_4_18_1">#REF!</definedName>
    <definedName name="InstBillingMethod_4_18_1_3">#REF!</definedName>
    <definedName name="InstBillingMethod_4_19">#REF!</definedName>
    <definedName name="InstBillingMethod_4_20">#REF!</definedName>
    <definedName name="InstBillingMethod_4_21">#REF!</definedName>
    <definedName name="InstBillingMethod_4_21_1">#REF!</definedName>
    <definedName name="InstBillingMethod_4_22">#REF!</definedName>
    <definedName name="InstBillingMethod_4_23">#REF!</definedName>
    <definedName name="InstBillingMethod_4_24">#REF!</definedName>
    <definedName name="InstBillingMethod_4_25">#REF!</definedName>
    <definedName name="InstBillingMethod_4_26">#REF!</definedName>
    <definedName name="InstBillingMethod_4_27">#REF!</definedName>
    <definedName name="InstBillingMethod_4_28">#REF!</definedName>
    <definedName name="InstBillingMethod_4_6">#REF!</definedName>
    <definedName name="InstBillingMethod_4_7">#REF!</definedName>
    <definedName name="InstBillingMethod_4_8">#REF!</definedName>
    <definedName name="InstBillingMethod_4_9">#REF!</definedName>
    <definedName name="InstBillingMethod_5">#REF!</definedName>
    <definedName name="InstBillingMethod_5_17">#REF!</definedName>
    <definedName name="InstBillingMethod_5_28">#REF!</definedName>
    <definedName name="InstBillingMethod_5_6">#REF!</definedName>
    <definedName name="InstBillingMethod_6">#REF!</definedName>
    <definedName name="InstBillingMethod_6_1">#REF!</definedName>
    <definedName name="InstBillingMethod_6_10">#REF!</definedName>
    <definedName name="InstBillingMethod_6_12">#REF!</definedName>
    <definedName name="InstBillingMethod_6_13">#REF!</definedName>
    <definedName name="InstBillingMethod_6_14">#REF!</definedName>
    <definedName name="InstBillingMethod_6_15">#REF!</definedName>
    <definedName name="InstBillingMethod_6_16">#REF!</definedName>
    <definedName name="InstBillingMethod_6_17">#REF!</definedName>
    <definedName name="InstBillingMethod_6_18">#REF!</definedName>
    <definedName name="InstBillingMethod_6_18_1">#REF!</definedName>
    <definedName name="InstBillingMethod_6_18_1_3">#REF!</definedName>
    <definedName name="InstBillingMethod_6_19">#REF!</definedName>
    <definedName name="InstBillingMethod_6_20">#REF!</definedName>
    <definedName name="InstBillingMethod_6_21">#REF!</definedName>
    <definedName name="InstBillingMethod_6_21_1">#REF!</definedName>
    <definedName name="InstBillingMethod_6_22">#REF!</definedName>
    <definedName name="InstBillingMethod_6_23">#REF!</definedName>
    <definedName name="InstBillingMethod_6_24">#REF!</definedName>
    <definedName name="InstBillingMethod_6_25">#REF!</definedName>
    <definedName name="InstBillingMethod_6_26">#REF!</definedName>
    <definedName name="InstBillingMethod_6_27">#REF!</definedName>
    <definedName name="InstBillingMethod_6_28">#REF!</definedName>
    <definedName name="InstBillingMethod_6_6">#REF!</definedName>
    <definedName name="InstBillingMethod_6_7">#REF!</definedName>
    <definedName name="InstBillingMethod_6_8">#REF!</definedName>
    <definedName name="InstBillingMethod_6_9">#REF!</definedName>
    <definedName name="InstBillingMethod_6_9_1">#REF!</definedName>
    <definedName name="InstBillingMethod_6_9_1_1">#REF!</definedName>
    <definedName name="InstBillingMethod_7">#REF!</definedName>
    <definedName name="InstBillingMethod_8">#REF!</definedName>
    <definedName name="InstBillingMethod_9">#REF!</definedName>
    <definedName name="Instf">[8]factors!$J$12</definedName>
    <definedName name="instf_1">#REF!</definedName>
    <definedName name="instf_1_3">#REF!</definedName>
    <definedName name="instf_10">#REF!</definedName>
    <definedName name="instf_11">#REF!</definedName>
    <definedName name="instf_11_1">#REF!</definedName>
    <definedName name="instf_14">#REF!</definedName>
    <definedName name="instf_15">#REF!</definedName>
    <definedName name="instf_16">#REF!</definedName>
    <definedName name="instf_17">#REF!</definedName>
    <definedName name="instf_17_1">#REF!</definedName>
    <definedName name="instf_18">#REF!</definedName>
    <definedName name="instf_18_1">#REF!</definedName>
    <definedName name="instf_19">#REF!</definedName>
    <definedName name="instf_2">#REF!</definedName>
    <definedName name="instf_20">#REF!</definedName>
    <definedName name="instf_21">#REF!</definedName>
    <definedName name="instf_21_1">#REF!</definedName>
    <definedName name="instf_26">#REF!</definedName>
    <definedName name="instf_27">#REF!</definedName>
    <definedName name="instf_28">#REF!</definedName>
    <definedName name="instf_29">#REF!</definedName>
    <definedName name="instf_3">#REF!</definedName>
    <definedName name="instf_4">#REF!</definedName>
    <definedName name="instf_4_1">#REF!</definedName>
    <definedName name="instf_4_1_1">#REF!</definedName>
    <definedName name="instf_4_1_1_1">#REF!</definedName>
    <definedName name="instf_4_1_1_1_1">#REF!</definedName>
    <definedName name="instf_4_1_1_1_1_1">#REF!</definedName>
    <definedName name="instf_4_18">#REF!</definedName>
    <definedName name="instf_4_18_1">#REF!</definedName>
    <definedName name="instf_4_21">#REF!</definedName>
    <definedName name="instf_5">#REF!</definedName>
    <definedName name="instf_6">#REF!</definedName>
    <definedName name="instf_6_1">#REF!</definedName>
    <definedName name="instf_6_18">#REF!</definedName>
    <definedName name="instf_6_18_1">#REF!</definedName>
    <definedName name="instf_6_21">#REF!</definedName>
    <definedName name="instf_7">#REF!</definedName>
    <definedName name="ioio">#REF!</definedName>
    <definedName name="ioioioo">#REF!</definedName>
    <definedName name="IOLIST">'[31]IO LIST'!$A$1:$O$134</definedName>
    <definedName name="ItemNum">#REF!</definedName>
    <definedName name="JobID">#REF!</definedName>
    <definedName name="JobID_10">#REF!</definedName>
    <definedName name="JobID_12">#REF!</definedName>
    <definedName name="JobID_13">#REF!</definedName>
    <definedName name="JobID_14">#REF!</definedName>
    <definedName name="JobID_15">#REF!</definedName>
    <definedName name="JobID_16">#REF!</definedName>
    <definedName name="JobID_17">#REF!</definedName>
    <definedName name="JobID_18">#REF!</definedName>
    <definedName name="JobID_19">#REF!</definedName>
    <definedName name="JobID_20">#REF!</definedName>
    <definedName name="JobID_21">#REF!</definedName>
    <definedName name="JobID_22">#REF!</definedName>
    <definedName name="JobID_23">#REF!</definedName>
    <definedName name="JobID_24">#REF!</definedName>
    <definedName name="JobID_25">#REF!</definedName>
    <definedName name="JobID_26">#REF!</definedName>
    <definedName name="JobID_27">#REF!</definedName>
    <definedName name="JobID_28">#REF!</definedName>
    <definedName name="JobID_6">#REF!</definedName>
    <definedName name="JobID_7">#REF!</definedName>
    <definedName name="JobID_8">#REF!</definedName>
    <definedName name="JobID_9">#REF!</definedName>
    <definedName name="JobID_9_1">#REF!</definedName>
    <definedName name="JobID_9_1_1">#REF!</definedName>
    <definedName name="JobName">#REF!</definedName>
    <definedName name="JobNo">#REF!</definedName>
    <definedName name="Jointa">'[32]S-MMS without TFA'!$AM$4:$AM$13</definedName>
    <definedName name="K">#REF!</definedName>
    <definedName name="K_1">#REF!</definedName>
    <definedName name="khd">#REF!</definedName>
    <definedName name="khf">#REF!</definedName>
    <definedName name="ksd">#REF!</definedName>
    <definedName name="ksf">#REF!</definedName>
    <definedName name="L">#REF!</definedName>
    <definedName name="L_1">#REF!</definedName>
    <definedName name="L_10">#REF!</definedName>
    <definedName name="L_12">#REF!</definedName>
    <definedName name="L_13">#REF!</definedName>
    <definedName name="L_14">#REF!</definedName>
    <definedName name="L_15">#REF!</definedName>
    <definedName name="L_16">#REF!</definedName>
    <definedName name="L_17">#REF!</definedName>
    <definedName name="L_18">#REF!</definedName>
    <definedName name="L_19">#REF!</definedName>
    <definedName name="L_20">#REF!</definedName>
    <definedName name="L_21">#REF!</definedName>
    <definedName name="L_22">#REF!</definedName>
    <definedName name="L_23">#REF!</definedName>
    <definedName name="L_24">#REF!</definedName>
    <definedName name="L_25">#REF!</definedName>
    <definedName name="L_26">#REF!</definedName>
    <definedName name="L_27">#REF!</definedName>
    <definedName name="L_28">#REF!</definedName>
    <definedName name="L_6">#REF!</definedName>
    <definedName name="L_7">#REF!</definedName>
    <definedName name="L_8">#REF!</definedName>
    <definedName name="L_9">#REF!</definedName>
    <definedName name="L_9_1">#REF!</definedName>
    <definedName name="L_9_1_1">#REF!</definedName>
    <definedName name="Labour_Service_Levels">[3]Labels!$F$28:$F$30</definedName>
    <definedName name="LCAR100">#REF!</definedName>
    <definedName name="LCAR100_1">#REF!</definedName>
    <definedName name="LCAR100_10">#REF!</definedName>
    <definedName name="LCAR100_12">#REF!</definedName>
    <definedName name="LCAR100_13">#REF!</definedName>
    <definedName name="LCAR100_14">#REF!</definedName>
    <definedName name="LCAR100_15">#REF!</definedName>
    <definedName name="LCAR100_16">#REF!</definedName>
    <definedName name="LCAR100_17">#REF!</definedName>
    <definedName name="LCAR100_18">#REF!</definedName>
    <definedName name="LCAR100_19">#REF!</definedName>
    <definedName name="LCAR100_20">#REF!</definedName>
    <definedName name="LCAR100_21">#REF!</definedName>
    <definedName name="LCAR100_22">#REF!</definedName>
    <definedName name="LCAR100_23">#REF!</definedName>
    <definedName name="LCAR100_23_1">#REF!</definedName>
    <definedName name="LCAR100_23_17">#REF!</definedName>
    <definedName name="LCAR100_23_28">#REF!</definedName>
    <definedName name="LCAR100_23_6">#REF!</definedName>
    <definedName name="LCAR100_24">#REF!</definedName>
    <definedName name="LCAR100_25">#REF!</definedName>
    <definedName name="LCAR100_26">#REF!</definedName>
    <definedName name="LCAR100_27">#REF!</definedName>
    <definedName name="LCAR100_28">#REF!</definedName>
    <definedName name="LCAR100_6">#REF!</definedName>
    <definedName name="LCAR100_7">#REF!</definedName>
    <definedName name="LCAR100_8">#REF!</definedName>
    <definedName name="LCAR100_9">#REF!</definedName>
    <definedName name="LCAR100_9_1">#REF!</definedName>
    <definedName name="LCAR100_9_1_1">#REF!</definedName>
    <definedName name="Lead">#REF!</definedName>
    <definedName name="lef">#REF!</definedName>
    <definedName name="lef_10">#REF!</definedName>
    <definedName name="lef_10_3">#REF!</definedName>
    <definedName name="lef_12">#REF!</definedName>
    <definedName name="lef_12_3">#REF!</definedName>
    <definedName name="lef_13">#REF!</definedName>
    <definedName name="lef_13_3">#REF!</definedName>
    <definedName name="lef_14">#REF!</definedName>
    <definedName name="lef_14_3">#REF!</definedName>
    <definedName name="lef_15">#REF!</definedName>
    <definedName name="lef_15_3">#REF!</definedName>
    <definedName name="lef_16">#REF!</definedName>
    <definedName name="lef_16_3">#REF!</definedName>
    <definedName name="lef_17">#REF!</definedName>
    <definedName name="lef_17_3">#REF!</definedName>
    <definedName name="lef_18">#REF!</definedName>
    <definedName name="lef_19">#REF!</definedName>
    <definedName name="lef_20">#REF!</definedName>
    <definedName name="lef_20_3">#REF!</definedName>
    <definedName name="lef_21">#REF!</definedName>
    <definedName name="lef_21_3">#REF!</definedName>
    <definedName name="lef_22">#REF!</definedName>
    <definedName name="lef_22_3">#REF!</definedName>
    <definedName name="lef_23">#REF!</definedName>
    <definedName name="lef_23_3">#REF!</definedName>
    <definedName name="lef_24">#REF!</definedName>
    <definedName name="lef_24_3">#REF!</definedName>
    <definedName name="lef_25">#REF!</definedName>
    <definedName name="lef_25_3">#REF!</definedName>
    <definedName name="lef_26">#REF!</definedName>
    <definedName name="lef_26_3">#REF!</definedName>
    <definedName name="lef_27">#REF!</definedName>
    <definedName name="lef_27_3">#REF!</definedName>
    <definedName name="lef_28">#REF!</definedName>
    <definedName name="lef_6">#REF!</definedName>
    <definedName name="lef_7">#REF!</definedName>
    <definedName name="lef_7_3">#REF!</definedName>
    <definedName name="lef_8">#REF!</definedName>
    <definedName name="lef_8_3">#REF!</definedName>
    <definedName name="lef_9">#REF!</definedName>
    <definedName name="lef_9_1">#REF!</definedName>
    <definedName name="lef_9_1_1">#REF!</definedName>
    <definedName name="lef_9_1_1_3">#REF!</definedName>
    <definedName name="lef_9_1_3">#REF!</definedName>
    <definedName name="lel">#REF!</definedName>
    <definedName name="lel_10">#REF!</definedName>
    <definedName name="lel_10_3">#REF!</definedName>
    <definedName name="lel_12">#REF!</definedName>
    <definedName name="lel_12_3">#REF!</definedName>
    <definedName name="lel_13">#REF!</definedName>
    <definedName name="lel_13_3">#REF!</definedName>
    <definedName name="lel_14">#REF!</definedName>
    <definedName name="lel_14_3">#REF!</definedName>
    <definedName name="lel_15">#REF!</definedName>
    <definedName name="lel_15_3">#REF!</definedName>
    <definedName name="lel_16">#REF!</definedName>
    <definedName name="lel_16_3">#REF!</definedName>
    <definedName name="lel_17">#REF!</definedName>
    <definedName name="lel_17_3">#REF!</definedName>
    <definedName name="lel_18">#REF!</definedName>
    <definedName name="lel_19">#REF!</definedName>
    <definedName name="lel_20">#REF!</definedName>
    <definedName name="lel_20_3">#REF!</definedName>
    <definedName name="lel_21">#REF!</definedName>
    <definedName name="lel_21_3">#REF!</definedName>
    <definedName name="lel_22">#REF!</definedName>
    <definedName name="lel_22_3">#REF!</definedName>
    <definedName name="lel_23">#REF!</definedName>
    <definedName name="lel_23_3">#REF!</definedName>
    <definedName name="lel_24">#REF!</definedName>
    <definedName name="lel_24_3">#REF!</definedName>
    <definedName name="lel_25">#REF!</definedName>
    <definedName name="lel_25_3">#REF!</definedName>
    <definedName name="lel_26">#REF!</definedName>
    <definedName name="lel_26_3">#REF!</definedName>
    <definedName name="lel_27">#REF!</definedName>
    <definedName name="lel_27_3">#REF!</definedName>
    <definedName name="lel_28">#REF!</definedName>
    <definedName name="lel_6">#REF!</definedName>
    <definedName name="lel_7">#REF!</definedName>
    <definedName name="lel_7_3">#REF!</definedName>
    <definedName name="lel_8">#REF!</definedName>
    <definedName name="lel_8_3">#REF!</definedName>
    <definedName name="lel_9">#REF!</definedName>
    <definedName name="lel_9_1">#REF!</definedName>
    <definedName name="lel_9_1_1">#REF!</definedName>
    <definedName name="lel_9_1_1_3">#REF!</definedName>
    <definedName name="lel_9_1_3">#REF!</definedName>
    <definedName name="lstf">#REF!</definedName>
    <definedName name="ltf">#REF!</definedName>
    <definedName name="Magstripe300">[6]CCTV_EST1!#REF!</definedName>
    <definedName name="Magstripe300_1">[6]CCTV_EST1!#REF!</definedName>
    <definedName name="MarketType">#REF!</definedName>
    <definedName name="MarketType_1">#REF!</definedName>
    <definedName name="MarketType_1_3">#REF!</definedName>
    <definedName name="MarketType_10">#REF!</definedName>
    <definedName name="MarketType_10_1">#REF!</definedName>
    <definedName name="MarketType_10_1_3">#REF!</definedName>
    <definedName name="MarketType_10_17">#REF!</definedName>
    <definedName name="MarketType_10_17_3">#REF!</definedName>
    <definedName name="MarketType_11">#REF!</definedName>
    <definedName name="MarketType_11_1">#REF!</definedName>
    <definedName name="MarketType_12">#REF!</definedName>
    <definedName name="MarketType_12_3">#REF!</definedName>
    <definedName name="MarketType_13">#REF!</definedName>
    <definedName name="MarketType_13_3">#REF!</definedName>
    <definedName name="MarketType_14">#REF!</definedName>
    <definedName name="MarketType_15">#REF!</definedName>
    <definedName name="MarketType_15_1">#REF!</definedName>
    <definedName name="MarketType_15_1_3">#REF!</definedName>
    <definedName name="MarketType_15_3">#REF!</definedName>
    <definedName name="MarketType_16">#REF!</definedName>
    <definedName name="MarketType_16_1">#REF!</definedName>
    <definedName name="MarketType_16_1_3">#REF!</definedName>
    <definedName name="MarketType_16_3">#REF!</definedName>
    <definedName name="MarketType_17">#REF!</definedName>
    <definedName name="MarketType_17_1">#REF!</definedName>
    <definedName name="MarketType_17_3">#REF!</definedName>
    <definedName name="MarketType_18">#REF!</definedName>
    <definedName name="MarketType_18_1">#REF!</definedName>
    <definedName name="MarketType_19">#REF!</definedName>
    <definedName name="MarketType_19_1">#REF!</definedName>
    <definedName name="MarketType_2">#REF!</definedName>
    <definedName name="MarketType_20">#REF!</definedName>
    <definedName name="MarketType_20_1">#REF!</definedName>
    <definedName name="MarketType_20_1_3">#REF!</definedName>
    <definedName name="MarketType_21">#REF!</definedName>
    <definedName name="MarketType_21_1">#REF!</definedName>
    <definedName name="MarketType_21_1_1">#REF!</definedName>
    <definedName name="MarketType_21_1_1_3">#REF!</definedName>
    <definedName name="MarketType_21_1_3">#REF!</definedName>
    <definedName name="MarketType_22">#REF!</definedName>
    <definedName name="MarketType_22_3">#REF!</definedName>
    <definedName name="MarketType_23">#REF!</definedName>
    <definedName name="MarketType_23_3">#REF!</definedName>
    <definedName name="MarketType_24">#REF!</definedName>
    <definedName name="MarketType_24_3">#REF!</definedName>
    <definedName name="MarketType_25">#REF!</definedName>
    <definedName name="MarketType_25_3">#REF!</definedName>
    <definedName name="MarketType_26">#REF!</definedName>
    <definedName name="MarketType_26_1">#REF!</definedName>
    <definedName name="MarketType_26_1_3">#REF!</definedName>
    <definedName name="MarketType_26_3">#REF!</definedName>
    <definedName name="MarketType_27">#REF!</definedName>
    <definedName name="MarketType_27_1">#REF!</definedName>
    <definedName name="MarketType_27_1_3">#REF!</definedName>
    <definedName name="MarketType_27_3">#REF!</definedName>
    <definedName name="MarketType_28">#REF!</definedName>
    <definedName name="MarketType_28_1">#REF!</definedName>
    <definedName name="MarketType_28_1_3">#REF!</definedName>
    <definedName name="MarketType_28_3">#REF!</definedName>
    <definedName name="MarketType_29">#REF!</definedName>
    <definedName name="MarketType_29_3">#REF!</definedName>
    <definedName name="MarketType_3">#REF!</definedName>
    <definedName name="MarketType_4">#REF!</definedName>
    <definedName name="MarketType_4_1">#REF!</definedName>
    <definedName name="MarketType_4_1_1">#REF!</definedName>
    <definedName name="MarketType_4_1_1_1">#REF!</definedName>
    <definedName name="MarketType_4_1_1_1_1">#REF!</definedName>
    <definedName name="MarketType_4_1_1_1_1_1">#REF!</definedName>
    <definedName name="MarketType_4_1_1_1_1_3">#REF!</definedName>
    <definedName name="MarketType_4_1_1_1_3">#REF!</definedName>
    <definedName name="MarketType_4_1_1_1_3_1">#REF!</definedName>
    <definedName name="MarketType_4_1_1_3">#REF!</definedName>
    <definedName name="MarketType_4_1_17">#REF!</definedName>
    <definedName name="MarketType_4_1_17_3">#REF!</definedName>
    <definedName name="MarketType_4_1_28">#REF!</definedName>
    <definedName name="MarketType_4_1_28_3">#REF!</definedName>
    <definedName name="MarketType_4_1_6">#REF!</definedName>
    <definedName name="MarketType_4_1_6_3">#REF!</definedName>
    <definedName name="MarketType_4_10">#REF!</definedName>
    <definedName name="MarketType_4_10_3">#REF!</definedName>
    <definedName name="MarketType_4_12">#REF!</definedName>
    <definedName name="MarketType_4_12_3">#REF!</definedName>
    <definedName name="MarketType_4_13">#REF!</definedName>
    <definedName name="MarketType_4_13_3">#REF!</definedName>
    <definedName name="MarketType_4_14">#REF!</definedName>
    <definedName name="MarketType_4_14_3">#REF!</definedName>
    <definedName name="MarketType_4_15">#REF!</definedName>
    <definedName name="MarketType_4_15_3">#REF!</definedName>
    <definedName name="MarketType_4_16">#REF!</definedName>
    <definedName name="MarketType_4_16_3">#REF!</definedName>
    <definedName name="MarketType_4_17">#REF!</definedName>
    <definedName name="MarketType_4_17_3">#REF!</definedName>
    <definedName name="MarketType_4_18">#REF!</definedName>
    <definedName name="MarketType_4_18_1">#REF!</definedName>
    <definedName name="MarketType_4_19">#REF!</definedName>
    <definedName name="MarketType_4_20">#REF!</definedName>
    <definedName name="MarketType_4_20_3">#REF!</definedName>
    <definedName name="MarketType_4_21">#REF!</definedName>
    <definedName name="MarketType_4_21_1">#REF!</definedName>
    <definedName name="MarketType_4_21_1_3">#REF!</definedName>
    <definedName name="MarketType_4_22">#REF!</definedName>
    <definedName name="MarketType_4_22_3">#REF!</definedName>
    <definedName name="MarketType_4_23">#REF!</definedName>
    <definedName name="MarketType_4_23_3">#REF!</definedName>
    <definedName name="MarketType_4_24">#REF!</definedName>
    <definedName name="MarketType_4_24_3">#REF!</definedName>
    <definedName name="MarketType_4_25">#REF!</definedName>
    <definedName name="MarketType_4_25_3">#REF!</definedName>
    <definedName name="MarketType_4_26">#REF!</definedName>
    <definedName name="MarketType_4_26_3">#REF!</definedName>
    <definedName name="MarketType_4_27">#REF!</definedName>
    <definedName name="MarketType_4_27_3">#REF!</definedName>
    <definedName name="MarketType_4_28">#REF!</definedName>
    <definedName name="MarketType_4_28_3">#REF!</definedName>
    <definedName name="MarketType_4_6">#REF!</definedName>
    <definedName name="MarketType_4_6_3">#REF!</definedName>
    <definedName name="MarketType_4_7">#REF!</definedName>
    <definedName name="MarketType_4_7_3">#REF!</definedName>
    <definedName name="MarketType_4_8">#REF!</definedName>
    <definedName name="MarketType_4_8_3">#REF!</definedName>
    <definedName name="MarketType_4_9">#REF!</definedName>
    <definedName name="MarketType_4_9_3">#REF!</definedName>
    <definedName name="MarketType_5">#REF!</definedName>
    <definedName name="MarketType_5_17">#REF!</definedName>
    <definedName name="MarketType_5_17_3">#REF!</definedName>
    <definedName name="MarketType_5_28">#REF!</definedName>
    <definedName name="MarketType_5_28_3">#REF!</definedName>
    <definedName name="MarketType_5_3">#REF!</definedName>
    <definedName name="MarketType_5_6">#REF!</definedName>
    <definedName name="MarketType_5_6_3">#REF!</definedName>
    <definedName name="MarketType_6">#REF!</definedName>
    <definedName name="MarketType_6_1">#REF!</definedName>
    <definedName name="MarketType_6_10">#REF!</definedName>
    <definedName name="MarketType_6_10_3">#REF!</definedName>
    <definedName name="MarketType_6_12">#REF!</definedName>
    <definedName name="MarketType_6_12_3">#REF!</definedName>
    <definedName name="MarketType_6_13">#REF!</definedName>
    <definedName name="MarketType_6_13_3">#REF!</definedName>
    <definedName name="MarketType_6_14">#REF!</definedName>
    <definedName name="MarketType_6_14_3">#REF!</definedName>
    <definedName name="MarketType_6_15">#REF!</definedName>
    <definedName name="MarketType_6_15_3">#REF!</definedName>
    <definedName name="MarketType_6_16">#REF!</definedName>
    <definedName name="MarketType_6_16_3">#REF!</definedName>
    <definedName name="MarketType_6_17">#REF!</definedName>
    <definedName name="MarketType_6_17_3">#REF!</definedName>
    <definedName name="MarketType_6_18">#REF!</definedName>
    <definedName name="MarketType_6_18_1">#REF!</definedName>
    <definedName name="MarketType_6_19">#REF!</definedName>
    <definedName name="MarketType_6_20">#REF!</definedName>
    <definedName name="MarketType_6_20_3">#REF!</definedName>
    <definedName name="MarketType_6_21">#REF!</definedName>
    <definedName name="MarketType_6_21_1">#REF!</definedName>
    <definedName name="MarketType_6_21_1_3">#REF!</definedName>
    <definedName name="MarketType_6_22">#REF!</definedName>
    <definedName name="MarketType_6_22_3">#REF!</definedName>
    <definedName name="MarketType_6_23">#REF!</definedName>
    <definedName name="MarketType_6_23_3">#REF!</definedName>
    <definedName name="MarketType_6_24">#REF!</definedName>
    <definedName name="MarketType_6_24_3">#REF!</definedName>
    <definedName name="MarketType_6_25">#REF!</definedName>
    <definedName name="MarketType_6_25_3">#REF!</definedName>
    <definedName name="MarketType_6_26">#REF!</definedName>
    <definedName name="MarketType_6_26_3">#REF!</definedName>
    <definedName name="MarketType_6_27">#REF!</definedName>
    <definedName name="MarketType_6_27_3">#REF!</definedName>
    <definedName name="MarketType_6_28">#REF!</definedName>
    <definedName name="MarketType_6_28_3">#REF!</definedName>
    <definedName name="MarketType_6_6">#REF!</definedName>
    <definedName name="MarketType_6_6_3">#REF!</definedName>
    <definedName name="MarketType_6_7">#REF!</definedName>
    <definedName name="MarketType_6_7_3">#REF!</definedName>
    <definedName name="MarketType_6_8">#REF!</definedName>
    <definedName name="MarketType_6_8_3">#REF!</definedName>
    <definedName name="MarketType_6_9">#REF!</definedName>
    <definedName name="MarketType_6_9_1">#REF!</definedName>
    <definedName name="MarketType_6_9_1_1">#REF!</definedName>
    <definedName name="MarketType_6_9_1_1_3">#REF!</definedName>
    <definedName name="MarketType_6_9_1_3">#REF!</definedName>
    <definedName name="MarketType_7">#REF!</definedName>
    <definedName name="MarketType_8">#REF!</definedName>
    <definedName name="MarketType_8_3">#REF!</definedName>
    <definedName name="MarketType_9">#REF!</definedName>
    <definedName name="MarketType_9_3">#REF!</definedName>
    <definedName name="MarketType_Text">#REF!</definedName>
    <definedName name="MarketType_Text_1">#REF!</definedName>
    <definedName name="MarketType_Text_1_3">#REF!</definedName>
    <definedName name="MarketType_Text_10">#REF!</definedName>
    <definedName name="MarketType_Text_10_1">#REF!</definedName>
    <definedName name="MarketType_Text_10_1_3">#REF!</definedName>
    <definedName name="MarketType_Text_10_17">#REF!</definedName>
    <definedName name="MarketType_Text_10_17_3">#REF!</definedName>
    <definedName name="MarketType_Text_11">#REF!</definedName>
    <definedName name="MarketType_Text_11_1">#REF!</definedName>
    <definedName name="MarketType_Text_12">#REF!</definedName>
    <definedName name="MarketType_Text_12_3">#REF!</definedName>
    <definedName name="MarketType_Text_13">#REF!</definedName>
    <definedName name="MarketType_Text_13_3">#REF!</definedName>
    <definedName name="MarketType_Text_14">#REF!</definedName>
    <definedName name="MarketType_Text_15">#REF!</definedName>
    <definedName name="MarketType_Text_15_1">#REF!</definedName>
    <definedName name="MarketType_Text_15_1_3">#REF!</definedName>
    <definedName name="MarketType_Text_15_3">#REF!</definedName>
    <definedName name="MarketType_Text_16">#REF!</definedName>
    <definedName name="MarketType_Text_16_1">#REF!</definedName>
    <definedName name="MarketType_Text_16_1_3">#REF!</definedName>
    <definedName name="MarketType_Text_16_3">#REF!</definedName>
    <definedName name="MarketType_Text_17">#REF!</definedName>
    <definedName name="MarketType_Text_17_1">#REF!</definedName>
    <definedName name="MarketType_Text_17_3">#REF!</definedName>
    <definedName name="MarketType_Text_18">#REF!</definedName>
    <definedName name="MarketType_Text_18_1">#REF!</definedName>
    <definedName name="MarketType_Text_19">#REF!</definedName>
    <definedName name="MarketType_Text_19_1">#REF!</definedName>
    <definedName name="MarketType_Text_2">#REF!</definedName>
    <definedName name="MarketType_Text_20">#REF!</definedName>
    <definedName name="MarketType_Text_20_1">#REF!</definedName>
    <definedName name="MarketType_Text_20_1_3">#REF!</definedName>
    <definedName name="MarketType_Text_21">#REF!</definedName>
    <definedName name="MarketType_Text_21_1">#REF!</definedName>
    <definedName name="MarketType_Text_21_1_1">#REF!</definedName>
    <definedName name="MarketType_Text_21_1_1_3">#REF!</definedName>
    <definedName name="MarketType_Text_21_1_3">#REF!</definedName>
    <definedName name="MarketType_Text_22">#REF!</definedName>
    <definedName name="MarketType_Text_22_3">#REF!</definedName>
    <definedName name="MarketType_Text_23">#REF!</definedName>
    <definedName name="MarketType_Text_23_3">#REF!</definedName>
    <definedName name="MarketType_Text_24">#REF!</definedName>
    <definedName name="MarketType_Text_24_3">#REF!</definedName>
    <definedName name="MarketType_Text_25">#REF!</definedName>
    <definedName name="MarketType_Text_25_3">#REF!</definedName>
    <definedName name="MarketType_Text_26">#REF!</definedName>
    <definedName name="MarketType_Text_26_1">#REF!</definedName>
    <definedName name="MarketType_Text_26_1_3">#REF!</definedName>
    <definedName name="MarketType_Text_26_3">#REF!</definedName>
    <definedName name="MarketType_Text_27">#REF!</definedName>
    <definedName name="MarketType_Text_27_1">#REF!</definedName>
    <definedName name="MarketType_Text_27_1_3">#REF!</definedName>
    <definedName name="MarketType_Text_27_3">#REF!</definedName>
    <definedName name="MarketType_Text_28">#REF!</definedName>
    <definedName name="MarketType_Text_28_1">#REF!</definedName>
    <definedName name="MarketType_Text_28_1_3">#REF!</definedName>
    <definedName name="MarketType_Text_28_3">#REF!</definedName>
    <definedName name="MarketType_Text_29">#REF!</definedName>
    <definedName name="MarketType_Text_29_3">#REF!</definedName>
    <definedName name="MarketType_Text_3">#REF!</definedName>
    <definedName name="MarketType_Text_4">#REF!</definedName>
    <definedName name="MarketType_Text_4_1">#REF!</definedName>
    <definedName name="MarketType_Text_4_1_1">#REF!</definedName>
    <definedName name="MarketType_Text_4_1_1_1">#REF!</definedName>
    <definedName name="MarketType_Text_4_1_1_1_1">#REF!</definedName>
    <definedName name="MarketType_Text_4_1_1_1_1_1">#REF!</definedName>
    <definedName name="MarketType_Text_4_1_1_1_1_3">#REF!</definedName>
    <definedName name="MarketType_Text_4_1_1_1_3">#REF!</definedName>
    <definedName name="MarketType_Text_4_1_1_1_3_1">#REF!</definedName>
    <definedName name="MarketType_Text_4_1_1_3">#REF!</definedName>
    <definedName name="MarketType_Text_4_1_17">#REF!</definedName>
    <definedName name="MarketType_Text_4_1_17_3">#REF!</definedName>
    <definedName name="MarketType_Text_4_1_28">#REF!</definedName>
    <definedName name="MarketType_Text_4_1_28_3">#REF!</definedName>
    <definedName name="MarketType_Text_4_1_6">#REF!</definedName>
    <definedName name="MarketType_Text_4_1_6_3">#REF!</definedName>
    <definedName name="MarketType_Text_4_10">#REF!</definedName>
    <definedName name="MarketType_Text_4_10_3">#REF!</definedName>
    <definedName name="MarketType_Text_4_12">#REF!</definedName>
    <definedName name="MarketType_Text_4_12_3">#REF!</definedName>
    <definedName name="MarketType_Text_4_13">#REF!</definedName>
    <definedName name="MarketType_Text_4_13_3">#REF!</definedName>
    <definedName name="MarketType_Text_4_14">#REF!</definedName>
    <definedName name="MarketType_Text_4_14_3">#REF!</definedName>
    <definedName name="MarketType_Text_4_15">#REF!</definedName>
    <definedName name="MarketType_Text_4_15_3">#REF!</definedName>
    <definedName name="MarketType_Text_4_16">#REF!</definedName>
    <definedName name="MarketType_Text_4_16_3">#REF!</definedName>
    <definedName name="MarketType_Text_4_17">#REF!</definedName>
    <definedName name="MarketType_Text_4_17_3">#REF!</definedName>
    <definedName name="MarketType_Text_4_18">#REF!</definedName>
    <definedName name="MarketType_Text_4_18_1">#REF!</definedName>
    <definedName name="MarketType_Text_4_19">#REF!</definedName>
    <definedName name="MarketType_Text_4_20">#REF!</definedName>
    <definedName name="MarketType_Text_4_20_3">#REF!</definedName>
    <definedName name="MarketType_Text_4_21">#REF!</definedName>
    <definedName name="MarketType_Text_4_21_1">#REF!</definedName>
    <definedName name="MarketType_Text_4_21_1_3">#REF!</definedName>
    <definedName name="MarketType_Text_4_22">#REF!</definedName>
    <definedName name="MarketType_Text_4_22_3">#REF!</definedName>
    <definedName name="MarketType_Text_4_23">#REF!</definedName>
    <definedName name="MarketType_Text_4_23_3">#REF!</definedName>
    <definedName name="MarketType_Text_4_24">#REF!</definedName>
    <definedName name="MarketType_Text_4_24_3">#REF!</definedName>
    <definedName name="MarketType_Text_4_25">#REF!</definedName>
    <definedName name="MarketType_Text_4_25_3">#REF!</definedName>
    <definedName name="MarketType_Text_4_26">#REF!</definedName>
    <definedName name="MarketType_Text_4_26_3">#REF!</definedName>
    <definedName name="MarketType_Text_4_27">#REF!</definedName>
    <definedName name="MarketType_Text_4_27_3">#REF!</definedName>
    <definedName name="MarketType_Text_4_28">#REF!</definedName>
    <definedName name="MarketType_Text_4_28_3">#REF!</definedName>
    <definedName name="MarketType_Text_4_6">#REF!</definedName>
    <definedName name="MarketType_Text_4_6_3">#REF!</definedName>
    <definedName name="MarketType_Text_4_7">#REF!</definedName>
    <definedName name="MarketType_Text_4_7_3">#REF!</definedName>
    <definedName name="MarketType_Text_4_8">#REF!</definedName>
    <definedName name="MarketType_Text_4_8_3">#REF!</definedName>
    <definedName name="MarketType_Text_4_9">#REF!</definedName>
    <definedName name="MarketType_Text_4_9_3">#REF!</definedName>
    <definedName name="MarketType_Text_5">#REF!</definedName>
    <definedName name="MarketType_Text_5_17">#REF!</definedName>
    <definedName name="MarketType_Text_5_17_3">#REF!</definedName>
    <definedName name="MarketType_Text_5_28">#REF!</definedName>
    <definedName name="MarketType_Text_5_28_3">#REF!</definedName>
    <definedName name="MarketType_Text_5_3">#REF!</definedName>
    <definedName name="MarketType_Text_5_6">#REF!</definedName>
    <definedName name="MarketType_Text_5_6_3">#REF!</definedName>
    <definedName name="MarketType_Text_6">#REF!</definedName>
    <definedName name="MarketType_Text_6_1">#REF!</definedName>
    <definedName name="MarketType_Text_6_10">#REF!</definedName>
    <definedName name="MarketType_Text_6_10_3">#REF!</definedName>
    <definedName name="MarketType_Text_6_12">#REF!</definedName>
    <definedName name="MarketType_Text_6_12_3">#REF!</definedName>
    <definedName name="MarketType_Text_6_13">#REF!</definedName>
    <definedName name="MarketType_Text_6_13_3">#REF!</definedName>
    <definedName name="MarketType_Text_6_14">#REF!</definedName>
    <definedName name="MarketType_Text_6_14_3">#REF!</definedName>
    <definedName name="MarketType_Text_6_15">#REF!</definedName>
    <definedName name="MarketType_Text_6_15_3">#REF!</definedName>
    <definedName name="MarketType_Text_6_16">#REF!</definedName>
    <definedName name="MarketType_Text_6_16_3">#REF!</definedName>
    <definedName name="MarketType_Text_6_17">#REF!</definedName>
    <definedName name="MarketType_Text_6_17_3">#REF!</definedName>
    <definedName name="MarketType_Text_6_18">#REF!</definedName>
    <definedName name="MarketType_Text_6_18_1">#REF!</definedName>
    <definedName name="MarketType_Text_6_19">#REF!</definedName>
    <definedName name="MarketType_Text_6_20">#REF!</definedName>
    <definedName name="MarketType_Text_6_20_3">#REF!</definedName>
    <definedName name="MarketType_Text_6_21">#REF!</definedName>
    <definedName name="MarketType_Text_6_21_1">#REF!</definedName>
    <definedName name="MarketType_Text_6_21_1_3">#REF!</definedName>
    <definedName name="MarketType_Text_6_22">#REF!</definedName>
    <definedName name="MarketType_Text_6_22_3">#REF!</definedName>
    <definedName name="MarketType_Text_6_23">#REF!</definedName>
    <definedName name="MarketType_Text_6_23_3">#REF!</definedName>
    <definedName name="MarketType_Text_6_24">#REF!</definedName>
    <definedName name="MarketType_Text_6_24_3">#REF!</definedName>
    <definedName name="MarketType_Text_6_25">#REF!</definedName>
    <definedName name="MarketType_Text_6_25_3">#REF!</definedName>
    <definedName name="MarketType_Text_6_26">#REF!</definedName>
    <definedName name="MarketType_Text_6_26_3">#REF!</definedName>
    <definedName name="MarketType_Text_6_27">#REF!</definedName>
    <definedName name="MarketType_Text_6_27_3">#REF!</definedName>
    <definedName name="MarketType_Text_6_28">#REF!</definedName>
    <definedName name="MarketType_Text_6_28_3">#REF!</definedName>
    <definedName name="MarketType_Text_6_6">#REF!</definedName>
    <definedName name="MarketType_Text_6_6_3">#REF!</definedName>
    <definedName name="MarketType_Text_6_7">#REF!</definedName>
    <definedName name="MarketType_Text_6_7_3">#REF!</definedName>
    <definedName name="MarketType_Text_6_8">#REF!</definedName>
    <definedName name="MarketType_Text_6_8_3">#REF!</definedName>
    <definedName name="MarketType_Text_6_9">#REF!</definedName>
    <definedName name="MarketType_Text_6_9_1">#REF!</definedName>
    <definedName name="MarketType_Text_6_9_1_1">#REF!</definedName>
    <definedName name="MarketType_Text_6_9_1_1_3">#REF!</definedName>
    <definedName name="MarketType_Text_6_9_1_3">#REF!</definedName>
    <definedName name="MarketType_Text_7">#REF!</definedName>
    <definedName name="MarketType_Text_8">#REF!</definedName>
    <definedName name="MarketType_Text_8_3">#REF!</definedName>
    <definedName name="MarketType_Text_9">#REF!</definedName>
    <definedName name="MarketType_Text_9_3">#REF!</definedName>
    <definedName name="mcl">#REF!</definedName>
    <definedName name="mfl">#REF!</definedName>
    <definedName name="mgf">#REF!</definedName>
    <definedName name="msf">#REF!</definedName>
    <definedName name="Multinodes">[6]CCTV_EST1!#REF!</definedName>
    <definedName name="Multinodes_1">[6]CCTV_EST1!#REF!</definedName>
    <definedName name="new">'[15]INDIGINEOUS ITEMS '!#REF!</definedName>
    <definedName name="new_10">'[17]INDIGINEOUS ITEMS '!#REF!</definedName>
    <definedName name="new_10_3">'[17]INDIGINEOUS ITEMS '!#REF!</definedName>
    <definedName name="new_11">'[15]INDIGINEOUS ITEMS '!#REF!</definedName>
    <definedName name="new_11_1">'[33]INDIGINEOUS ITEMS '!#REF!</definedName>
    <definedName name="new_11_1_3">'[17]INDIGINEOUS ITEMS '!#REF!</definedName>
    <definedName name="new_11_3">'[15]INDIGINEOUS ITEMS '!#REF!</definedName>
    <definedName name="new_12">'[17]INDIGINEOUS ITEMS '!#REF!</definedName>
    <definedName name="new_12_3">'[17]INDIGINEOUS ITEMS '!#REF!</definedName>
    <definedName name="new_13">'[17]INDIGINEOUS ITEMS '!#REF!</definedName>
    <definedName name="new_13_3">'[17]INDIGINEOUS ITEMS '!#REF!</definedName>
    <definedName name="new_14">'[15]INDIGINEOUS ITEMS '!#REF!</definedName>
    <definedName name="new_14_1">'[15]INDIGINEOUS ITEMS '!#REF!</definedName>
    <definedName name="new_14_1_3">'[15]INDIGINEOUS ITEMS '!#REF!</definedName>
    <definedName name="new_14_3">'[15]INDIGINEOUS ITEMS '!#REF!</definedName>
    <definedName name="new_15">'[17]INDIGINEOUS ITEMS '!#REF!</definedName>
    <definedName name="new_15_3">'[17]INDIGINEOUS ITEMS '!#REF!</definedName>
    <definedName name="new_16">'[17]INDIGINEOUS ITEMS '!#REF!</definedName>
    <definedName name="new_16_3">'[17]INDIGINEOUS ITEMS '!#REF!</definedName>
    <definedName name="new_17">'[17]INDIGINEOUS ITEMS '!#REF!</definedName>
    <definedName name="new_17_1">'[34]INDIGINEOUS ITEMS '!#REF!</definedName>
    <definedName name="new_17_1_3">'[17]INDIGINEOUS ITEMS '!#REF!</definedName>
    <definedName name="new_17_3">'[17]INDIGINEOUS ITEMS '!#REF!</definedName>
    <definedName name="new_18_1">'[34]INDIGINEOUS ITEMS '!#REF!</definedName>
    <definedName name="new_18_1_3">'[17]INDIGINEOUS ITEMS '!#REF!</definedName>
    <definedName name="new_19_1">'[14]INDIGINEOUS ITEMS '!#REF!</definedName>
    <definedName name="new_19_1_3">'[15]INDIGINEOUS ITEMS '!#REF!</definedName>
    <definedName name="new_2">'[17]INDIGINEOUS ITEMS '!#REF!</definedName>
    <definedName name="new_2_3">'[17]INDIGINEOUS ITEMS '!#REF!</definedName>
    <definedName name="new_20_1">'[18]INDIGINEOUS ITEMS '!#REF!</definedName>
    <definedName name="new_20_1_3">'[17]INDIGINEOUS ITEMS '!#REF!</definedName>
    <definedName name="new_21_1">'[18]INDIGINEOUS ITEMS '!#REF!</definedName>
    <definedName name="new_21_1_3">'[17]INDIGINEOUS ITEMS '!#REF!</definedName>
    <definedName name="new_22">'[17]INDIGINEOUS ITEMS '!#REF!</definedName>
    <definedName name="new_22_3">'[17]INDIGINEOUS ITEMS '!#REF!</definedName>
    <definedName name="new_23">'[17]INDIGINEOUS ITEMS '!#REF!</definedName>
    <definedName name="new_23_3">'[17]INDIGINEOUS ITEMS '!#REF!</definedName>
    <definedName name="new_24">'[17]INDIGINEOUS ITEMS '!#REF!</definedName>
    <definedName name="new_24_3">'[17]INDIGINEOUS ITEMS '!#REF!</definedName>
    <definedName name="new_25">'[17]INDIGINEOUS ITEMS '!#REF!</definedName>
    <definedName name="new_25_3">'[17]INDIGINEOUS ITEMS '!#REF!</definedName>
    <definedName name="new_26">'[17]INDIGINEOUS ITEMS '!#REF!</definedName>
    <definedName name="new_26_3">'[17]INDIGINEOUS ITEMS '!#REF!</definedName>
    <definedName name="new_27">'[17]INDIGINEOUS ITEMS '!#REF!</definedName>
    <definedName name="new_27_3">'[17]INDIGINEOUS ITEMS '!#REF!</definedName>
    <definedName name="new_28">'[17]INDIGINEOUS ITEMS '!#REF!</definedName>
    <definedName name="new_28_3">'[17]INDIGINEOUS ITEMS '!#REF!</definedName>
    <definedName name="new_3">'[15]INDIGINEOUS ITEMS '!#REF!</definedName>
    <definedName name="new_5">'[17]INDIGINEOUS ITEMS '!#REF!</definedName>
    <definedName name="new_5_3">'[17]INDIGINEOUS ITEMS '!#REF!</definedName>
    <definedName name="new_6">'[17]INDIGINEOUS ITEMS '!#REF!</definedName>
    <definedName name="new_6_3">'[17]INDIGINEOUS ITEMS '!#REF!</definedName>
    <definedName name="new_7">'[17]INDIGINEOUS ITEMS '!#REF!</definedName>
    <definedName name="new_7_3">'[17]INDIGINEOUS ITEMS '!#REF!</definedName>
    <definedName name="new_8">'[17]INDIGINEOUS ITEMS '!#REF!</definedName>
    <definedName name="new_8_3">'[17]INDIGINEOUS ITEMS '!#REF!</definedName>
    <definedName name="new_9">'[15]INDIGINEOUS ITEMS '!#REF!</definedName>
    <definedName name="new_9_1">'[19]INDIGINEOUS ITEMS '!#REF!</definedName>
    <definedName name="new_9_1_1">'[14]INDIGINEOUS ITEMS '!#REF!</definedName>
    <definedName name="new_9_1_1_1">'[15]INDIGINEOUS ITEMS '!#REF!</definedName>
    <definedName name="new_9_1_1_3">'[17]INDIGINEOUS ITEMS '!#REF!</definedName>
    <definedName name="new_9_1_1_3_1">'[15]INDIGINEOUS ITEMS '!#REF!</definedName>
    <definedName name="new_9_3">'[15]INDIGINEOUS ITEMS '!#REF!</definedName>
    <definedName name="NIPD">[35]Formulas!$B$54</definedName>
    <definedName name="nonmodular">#REF!</definedName>
    <definedName name="nonmodular_1">#REF!</definedName>
    <definedName name="nonmodular_10">#REF!</definedName>
    <definedName name="nonmodular_10_1">#REF!</definedName>
    <definedName name="nonmodular_10_1_1">#REF!</definedName>
    <definedName name="nonmodular_10_17">#REF!</definedName>
    <definedName name="nonmodular_11">#REF!</definedName>
    <definedName name="nonmodular_11_1">#REF!</definedName>
    <definedName name="nonmodular_12">#REF!</definedName>
    <definedName name="nonmodular_13">#REF!</definedName>
    <definedName name="nonmodular_14">#REF!</definedName>
    <definedName name="nonmodular_14_1">#REF!</definedName>
    <definedName name="nonmodular_14_17">#REF!</definedName>
    <definedName name="nonmodular_15">#REF!</definedName>
    <definedName name="nonmodular_15_1">#REF!</definedName>
    <definedName name="nonmodular_16">#REF!</definedName>
    <definedName name="nonmodular_16_1">#REF!</definedName>
    <definedName name="nonmodular_17">#REF!</definedName>
    <definedName name="nonmodular_17_1">#REF!</definedName>
    <definedName name="nonmodular_18">#REF!</definedName>
    <definedName name="nonmodular_18_1">#REF!</definedName>
    <definedName name="nonmodular_19">#REF!</definedName>
    <definedName name="nonmodular_19_1">#REF!</definedName>
    <definedName name="nonmodular_2">#REF!</definedName>
    <definedName name="nonmodular_20">#REF!</definedName>
    <definedName name="nonmodular_20_1">#REF!</definedName>
    <definedName name="nonmodular_21">#REF!</definedName>
    <definedName name="nonmodular_21_1">#REF!</definedName>
    <definedName name="nonmodular_21_1_1">#REF!</definedName>
    <definedName name="nonmodular_22">#REF!</definedName>
    <definedName name="nonmodular_23">#REF!</definedName>
    <definedName name="nonmodular_24">#REF!</definedName>
    <definedName name="nonmodular_25">#REF!</definedName>
    <definedName name="nonmodular_26">#REF!</definedName>
    <definedName name="nonmodular_26_1">#REF!</definedName>
    <definedName name="nonmodular_27">#REF!</definedName>
    <definedName name="nonmodular_27_1">#REF!</definedName>
    <definedName name="nonmodular_28">#REF!</definedName>
    <definedName name="nonmodular_28_1">#REF!</definedName>
    <definedName name="nonmodular_29">#REF!</definedName>
    <definedName name="nonmodular_4">#REF!</definedName>
    <definedName name="nonmodular_4_1">#REF!</definedName>
    <definedName name="nonmodular_4_1_1">#REF!</definedName>
    <definedName name="nonmodular_4_1_1_1">#REF!</definedName>
    <definedName name="nonmodular_4_1_1_1_1">#REF!</definedName>
    <definedName name="nonmodular_4_1_1_1_1_1">#REF!</definedName>
    <definedName name="nonmodular_4_1_17">#REF!</definedName>
    <definedName name="nonmodular_4_1_28">#REF!</definedName>
    <definedName name="nonmodular_4_1_6">#REF!</definedName>
    <definedName name="nonmodular_4_10">#REF!</definedName>
    <definedName name="nonmodular_4_12">#REF!</definedName>
    <definedName name="nonmodular_4_13">#REF!</definedName>
    <definedName name="nonmodular_4_14">#REF!</definedName>
    <definedName name="nonmodular_4_15">#REF!</definedName>
    <definedName name="nonmodular_4_16">#REF!</definedName>
    <definedName name="nonmodular_4_17">#REF!</definedName>
    <definedName name="nonmodular_4_18">#REF!</definedName>
    <definedName name="nonmodular_4_18_1">#REF!</definedName>
    <definedName name="nonmodular_4_19">#REF!</definedName>
    <definedName name="nonmodular_4_20">#REF!</definedName>
    <definedName name="nonmodular_4_21">#REF!</definedName>
    <definedName name="nonmodular_4_21_1">#REF!</definedName>
    <definedName name="nonmodular_4_22">#REF!</definedName>
    <definedName name="nonmodular_4_23">#REF!</definedName>
    <definedName name="nonmodular_4_24">#REF!</definedName>
    <definedName name="nonmodular_4_25">#REF!</definedName>
    <definedName name="nonmodular_4_26">#REF!</definedName>
    <definedName name="nonmodular_4_27">#REF!</definedName>
    <definedName name="nonmodular_4_28">#REF!</definedName>
    <definedName name="nonmodular_4_6">#REF!</definedName>
    <definedName name="nonmodular_4_7">#REF!</definedName>
    <definedName name="nonmodular_4_8">#REF!</definedName>
    <definedName name="nonmodular_4_9">#REF!</definedName>
    <definedName name="nonmodular_5">#REF!</definedName>
    <definedName name="nonmodular_5_17">#REF!</definedName>
    <definedName name="nonmodular_5_28">#REF!</definedName>
    <definedName name="nonmodular_5_6">#REF!</definedName>
    <definedName name="nonmodular_6">#REF!</definedName>
    <definedName name="nonmodular_6_1">#REF!</definedName>
    <definedName name="nonmodular_6_10">#REF!</definedName>
    <definedName name="nonmodular_6_12">#REF!</definedName>
    <definedName name="nonmodular_6_13">#REF!</definedName>
    <definedName name="nonmodular_6_14">#REF!</definedName>
    <definedName name="nonmodular_6_15">#REF!</definedName>
    <definedName name="nonmodular_6_16">#REF!</definedName>
    <definedName name="nonmodular_6_17">#REF!</definedName>
    <definedName name="nonmodular_6_18">#REF!</definedName>
    <definedName name="nonmodular_6_18_1">#REF!</definedName>
    <definedName name="nonmodular_6_19">#REF!</definedName>
    <definedName name="nonmodular_6_20">#REF!</definedName>
    <definedName name="nonmodular_6_21">#REF!</definedName>
    <definedName name="nonmodular_6_21_1">#REF!</definedName>
    <definedName name="nonmodular_6_22">#REF!</definedName>
    <definedName name="nonmodular_6_23">#REF!</definedName>
    <definedName name="nonmodular_6_24">#REF!</definedName>
    <definedName name="nonmodular_6_25">#REF!</definedName>
    <definedName name="nonmodular_6_26">#REF!</definedName>
    <definedName name="nonmodular_6_27">#REF!</definedName>
    <definedName name="nonmodular_6_28">#REF!</definedName>
    <definedName name="nonmodular_6_6">#REF!</definedName>
    <definedName name="nonmodular_6_7">#REF!</definedName>
    <definedName name="nonmodular_6_8">#REF!</definedName>
    <definedName name="nonmodular_6_9">#REF!</definedName>
    <definedName name="nonmodular_6_9_1">#REF!</definedName>
    <definedName name="nonmodular_6_9_1_1">#REF!</definedName>
    <definedName name="nonmodular_7">#REF!</definedName>
    <definedName name="nonmodular_8">#REF!</definedName>
    <definedName name="nonmodular_9">#REF!</definedName>
    <definedName name="nonmodular_9_1">#REF!</definedName>
    <definedName name="numf">#REF!</definedName>
    <definedName name="octf">#REF!</definedName>
    <definedName name="octf_1">#REF!</definedName>
    <definedName name="octf_10">#REF!</definedName>
    <definedName name="octf_10_3">#REF!</definedName>
    <definedName name="octf_12">#REF!</definedName>
    <definedName name="octf_12_3">#REF!</definedName>
    <definedName name="octf_13">#REF!</definedName>
    <definedName name="octf_13_3">#REF!</definedName>
    <definedName name="octf_14">#REF!</definedName>
    <definedName name="octf_14_3">#REF!</definedName>
    <definedName name="octf_15">#REF!</definedName>
    <definedName name="octf_15_3">#REF!</definedName>
    <definedName name="octf_16">#REF!</definedName>
    <definedName name="octf_16_3">#REF!</definedName>
    <definedName name="octf_17">#REF!</definedName>
    <definedName name="octf_17_3">#REF!</definedName>
    <definedName name="octf_18">#REF!</definedName>
    <definedName name="octf_18_1">#REF!</definedName>
    <definedName name="octf_18_1_3">#REF!</definedName>
    <definedName name="octf_18_3">#REF!</definedName>
    <definedName name="octf_19">#REF!</definedName>
    <definedName name="octf_19_3">#REF!</definedName>
    <definedName name="octf_20">#REF!</definedName>
    <definedName name="octf_20_3">#REF!</definedName>
    <definedName name="octf_21">#REF!</definedName>
    <definedName name="octf_21_1">#REF!</definedName>
    <definedName name="octf_21_1_3">#REF!</definedName>
    <definedName name="octf_21_3">#REF!</definedName>
    <definedName name="octf_22">#REF!</definedName>
    <definedName name="octf_22_3">#REF!</definedName>
    <definedName name="octf_23">#REF!</definedName>
    <definedName name="octf_23_3">#REF!</definedName>
    <definedName name="octf_24">#REF!</definedName>
    <definedName name="octf_24_3">#REF!</definedName>
    <definedName name="octf_25">#REF!</definedName>
    <definedName name="octf_25_3">#REF!</definedName>
    <definedName name="octf_26">#REF!</definedName>
    <definedName name="octf_26_3">#REF!</definedName>
    <definedName name="octf_27">#REF!</definedName>
    <definedName name="octf_27_3">#REF!</definedName>
    <definedName name="octf_28">#REF!</definedName>
    <definedName name="octf_28_3">#REF!</definedName>
    <definedName name="octf_3">#REF!</definedName>
    <definedName name="octf_6">#REF!</definedName>
    <definedName name="octf_6_3">#REF!</definedName>
    <definedName name="octf_7">#REF!</definedName>
    <definedName name="octf_7_3">#REF!</definedName>
    <definedName name="octf_8">#REF!</definedName>
    <definedName name="octf_8_3">#REF!</definedName>
    <definedName name="octf_9">#REF!</definedName>
    <definedName name="octf_9_3">#REF!</definedName>
    <definedName name="octf2">#REF!</definedName>
    <definedName name="octf2_1">#REF!</definedName>
    <definedName name="OPERATION">[36]Sheet2!#REF!</definedName>
    <definedName name="Overall_Summary_Title">#REF!</definedName>
    <definedName name="OwnAcctNum">#REF!</definedName>
    <definedName name="OwnAcctNum_1">#REF!</definedName>
    <definedName name="OwnAcctNum_1_3">#REF!</definedName>
    <definedName name="OwnAcctNum_10">#REF!</definedName>
    <definedName name="OwnAcctNum_10_1">#REF!</definedName>
    <definedName name="OwnAcctNum_10_1_3">#REF!</definedName>
    <definedName name="OwnAcctNum_10_17">#REF!</definedName>
    <definedName name="OwnAcctNum_10_17_3">#REF!</definedName>
    <definedName name="OwnAcctNum_11">#REF!</definedName>
    <definedName name="OwnAcctNum_11_1">#REF!</definedName>
    <definedName name="OwnAcctNum_12">#REF!</definedName>
    <definedName name="OwnAcctNum_12_3">#REF!</definedName>
    <definedName name="OwnAcctNum_13">#REF!</definedName>
    <definedName name="OwnAcctNum_13_3">#REF!</definedName>
    <definedName name="OwnAcctNum_14">#REF!</definedName>
    <definedName name="OwnAcctNum_15">#REF!</definedName>
    <definedName name="OwnAcctNum_15_1">#REF!</definedName>
    <definedName name="OwnAcctNum_15_1_3">#REF!</definedName>
    <definedName name="OwnAcctNum_15_3">#REF!</definedName>
    <definedName name="OwnAcctNum_16">#REF!</definedName>
    <definedName name="OwnAcctNum_16_1">#REF!</definedName>
    <definedName name="OwnAcctNum_16_1_3">#REF!</definedName>
    <definedName name="OwnAcctNum_16_3">#REF!</definedName>
    <definedName name="OwnAcctNum_17">#REF!</definedName>
    <definedName name="OwnAcctNum_17_1">#REF!</definedName>
    <definedName name="OwnAcctNum_17_3">#REF!</definedName>
    <definedName name="OwnAcctNum_18">#REF!</definedName>
    <definedName name="OwnAcctNum_18_1">#REF!</definedName>
    <definedName name="OwnAcctNum_19">#REF!</definedName>
    <definedName name="OwnAcctNum_19_1">#REF!</definedName>
    <definedName name="OwnAcctNum_2">#REF!</definedName>
    <definedName name="OwnAcctNum_20">#REF!</definedName>
    <definedName name="OwnAcctNum_20_1">#REF!</definedName>
    <definedName name="OwnAcctNum_20_1_3">#REF!</definedName>
    <definedName name="OwnAcctNum_21">#REF!</definedName>
    <definedName name="OwnAcctNum_21_1">#REF!</definedName>
    <definedName name="OwnAcctNum_21_1_1">#REF!</definedName>
    <definedName name="OwnAcctNum_21_1_1_3">#REF!</definedName>
    <definedName name="OwnAcctNum_21_1_3">#REF!</definedName>
    <definedName name="OwnAcctNum_22">#REF!</definedName>
    <definedName name="OwnAcctNum_22_3">#REF!</definedName>
    <definedName name="OwnAcctNum_23">#REF!</definedName>
    <definedName name="OwnAcctNum_23_3">#REF!</definedName>
    <definedName name="OwnAcctNum_24">#REF!</definedName>
    <definedName name="OwnAcctNum_24_3">#REF!</definedName>
    <definedName name="OwnAcctNum_25">#REF!</definedName>
    <definedName name="OwnAcctNum_25_3">#REF!</definedName>
    <definedName name="OwnAcctNum_26">#REF!</definedName>
    <definedName name="OwnAcctNum_26_1">#REF!</definedName>
    <definedName name="OwnAcctNum_26_1_3">#REF!</definedName>
    <definedName name="OwnAcctNum_26_3">#REF!</definedName>
    <definedName name="OwnAcctNum_27">#REF!</definedName>
    <definedName name="OwnAcctNum_27_1">#REF!</definedName>
    <definedName name="OwnAcctNum_27_1_3">#REF!</definedName>
    <definedName name="OwnAcctNum_27_3">#REF!</definedName>
    <definedName name="OwnAcctNum_28">#REF!</definedName>
    <definedName name="OwnAcctNum_28_1">#REF!</definedName>
    <definedName name="OwnAcctNum_28_1_3">#REF!</definedName>
    <definedName name="OwnAcctNum_28_3">#REF!</definedName>
    <definedName name="OwnAcctNum_29">#REF!</definedName>
    <definedName name="OwnAcctNum_29_3">#REF!</definedName>
    <definedName name="OwnAcctNum_3">#REF!</definedName>
    <definedName name="OwnAcctNum_4">#REF!</definedName>
    <definedName name="OwnAcctNum_4_1">#REF!</definedName>
    <definedName name="OwnAcctNum_4_1_1">#REF!</definedName>
    <definedName name="OwnAcctNum_4_1_1_1">#REF!</definedName>
    <definedName name="OwnAcctNum_4_1_1_1_1">#REF!</definedName>
    <definedName name="OwnAcctNum_4_1_1_1_1_1">#REF!</definedName>
    <definedName name="OwnAcctNum_4_1_1_1_1_3">#REF!</definedName>
    <definedName name="OwnAcctNum_4_1_1_1_3">#REF!</definedName>
    <definedName name="OwnAcctNum_4_1_1_1_3_1">#REF!</definedName>
    <definedName name="OwnAcctNum_4_1_1_3">#REF!</definedName>
    <definedName name="OwnAcctNum_4_1_17">#REF!</definedName>
    <definedName name="OwnAcctNum_4_1_17_3">#REF!</definedName>
    <definedName name="OwnAcctNum_4_1_28">#REF!</definedName>
    <definedName name="OwnAcctNum_4_1_28_3">#REF!</definedName>
    <definedName name="OwnAcctNum_4_1_6">#REF!</definedName>
    <definedName name="OwnAcctNum_4_1_6_3">#REF!</definedName>
    <definedName name="OwnAcctNum_4_10">#REF!</definedName>
    <definedName name="OwnAcctNum_4_10_3">#REF!</definedName>
    <definedName name="OwnAcctNum_4_12">#REF!</definedName>
    <definedName name="OwnAcctNum_4_12_3">#REF!</definedName>
    <definedName name="OwnAcctNum_4_13">#REF!</definedName>
    <definedName name="OwnAcctNum_4_13_3">#REF!</definedName>
    <definedName name="OwnAcctNum_4_14">#REF!</definedName>
    <definedName name="OwnAcctNum_4_14_3">#REF!</definedName>
    <definedName name="OwnAcctNum_4_15">#REF!</definedName>
    <definedName name="OwnAcctNum_4_15_3">#REF!</definedName>
    <definedName name="OwnAcctNum_4_16">#REF!</definedName>
    <definedName name="OwnAcctNum_4_16_3">#REF!</definedName>
    <definedName name="OwnAcctNum_4_17">#REF!</definedName>
    <definedName name="OwnAcctNum_4_17_3">#REF!</definedName>
    <definedName name="OwnAcctNum_4_18">#REF!</definedName>
    <definedName name="OwnAcctNum_4_18_1">#REF!</definedName>
    <definedName name="OwnAcctNum_4_19">#REF!</definedName>
    <definedName name="OwnAcctNum_4_20">#REF!</definedName>
    <definedName name="OwnAcctNum_4_20_3">#REF!</definedName>
    <definedName name="OwnAcctNum_4_21">#REF!</definedName>
    <definedName name="OwnAcctNum_4_21_1">#REF!</definedName>
    <definedName name="OwnAcctNum_4_21_1_3">#REF!</definedName>
    <definedName name="OwnAcctNum_4_22">#REF!</definedName>
    <definedName name="OwnAcctNum_4_22_3">#REF!</definedName>
    <definedName name="OwnAcctNum_4_23">#REF!</definedName>
    <definedName name="OwnAcctNum_4_23_3">#REF!</definedName>
    <definedName name="OwnAcctNum_4_24">#REF!</definedName>
    <definedName name="OwnAcctNum_4_24_3">#REF!</definedName>
    <definedName name="OwnAcctNum_4_25">#REF!</definedName>
    <definedName name="OwnAcctNum_4_25_3">#REF!</definedName>
    <definedName name="OwnAcctNum_4_26">#REF!</definedName>
    <definedName name="OwnAcctNum_4_26_3">#REF!</definedName>
    <definedName name="OwnAcctNum_4_27">#REF!</definedName>
    <definedName name="OwnAcctNum_4_27_3">#REF!</definedName>
    <definedName name="OwnAcctNum_4_28">#REF!</definedName>
    <definedName name="OwnAcctNum_4_28_3">#REF!</definedName>
    <definedName name="OwnAcctNum_4_6">#REF!</definedName>
    <definedName name="OwnAcctNum_4_6_3">#REF!</definedName>
    <definedName name="OwnAcctNum_4_7">#REF!</definedName>
    <definedName name="OwnAcctNum_4_7_3">#REF!</definedName>
    <definedName name="OwnAcctNum_4_8">#REF!</definedName>
    <definedName name="OwnAcctNum_4_8_3">#REF!</definedName>
    <definedName name="OwnAcctNum_4_9">#REF!</definedName>
    <definedName name="OwnAcctNum_4_9_3">#REF!</definedName>
    <definedName name="OwnAcctNum_5">#REF!</definedName>
    <definedName name="OwnAcctNum_5_17">#REF!</definedName>
    <definedName name="OwnAcctNum_5_17_3">#REF!</definedName>
    <definedName name="OwnAcctNum_5_28">#REF!</definedName>
    <definedName name="OwnAcctNum_5_28_3">#REF!</definedName>
    <definedName name="OwnAcctNum_5_3">#REF!</definedName>
    <definedName name="OwnAcctNum_5_6">#REF!</definedName>
    <definedName name="OwnAcctNum_5_6_3">#REF!</definedName>
    <definedName name="OwnAcctNum_6">#REF!</definedName>
    <definedName name="OwnAcctNum_6_1">#REF!</definedName>
    <definedName name="OwnAcctNum_6_10">#REF!</definedName>
    <definedName name="OwnAcctNum_6_10_3">#REF!</definedName>
    <definedName name="OwnAcctNum_6_12">#REF!</definedName>
    <definedName name="OwnAcctNum_6_12_3">#REF!</definedName>
    <definedName name="OwnAcctNum_6_13">#REF!</definedName>
    <definedName name="OwnAcctNum_6_13_3">#REF!</definedName>
    <definedName name="OwnAcctNum_6_14">#REF!</definedName>
    <definedName name="OwnAcctNum_6_14_3">#REF!</definedName>
    <definedName name="OwnAcctNum_6_15">#REF!</definedName>
    <definedName name="OwnAcctNum_6_15_3">#REF!</definedName>
    <definedName name="OwnAcctNum_6_16">#REF!</definedName>
    <definedName name="OwnAcctNum_6_16_3">#REF!</definedName>
    <definedName name="OwnAcctNum_6_17">#REF!</definedName>
    <definedName name="OwnAcctNum_6_17_3">#REF!</definedName>
    <definedName name="OwnAcctNum_6_18">#REF!</definedName>
    <definedName name="OwnAcctNum_6_18_1">#REF!</definedName>
    <definedName name="OwnAcctNum_6_19">#REF!</definedName>
    <definedName name="OwnAcctNum_6_20">#REF!</definedName>
    <definedName name="OwnAcctNum_6_20_3">#REF!</definedName>
    <definedName name="OwnAcctNum_6_21">#REF!</definedName>
    <definedName name="OwnAcctNum_6_21_1">#REF!</definedName>
    <definedName name="OwnAcctNum_6_21_1_3">#REF!</definedName>
    <definedName name="OwnAcctNum_6_22">#REF!</definedName>
    <definedName name="OwnAcctNum_6_22_3">#REF!</definedName>
    <definedName name="OwnAcctNum_6_23">#REF!</definedName>
    <definedName name="OwnAcctNum_6_23_3">#REF!</definedName>
    <definedName name="OwnAcctNum_6_24">#REF!</definedName>
    <definedName name="OwnAcctNum_6_24_3">#REF!</definedName>
    <definedName name="OwnAcctNum_6_25">#REF!</definedName>
    <definedName name="OwnAcctNum_6_25_3">#REF!</definedName>
    <definedName name="OwnAcctNum_6_26">#REF!</definedName>
    <definedName name="OwnAcctNum_6_26_3">#REF!</definedName>
    <definedName name="OwnAcctNum_6_27">#REF!</definedName>
    <definedName name="OwnAcctNum_6_27_3">#REF!</definedName>
    <definedName name="OwnAcctNum_6_28">#REF!</definedName>
    <definedName name="OwnAcctNum_6_28_3">#REF!</definedName>
    <definedName name="OwnAcctNum_6_6">#REF!</definedName>
    <definedName name="OwnAcctNum_6_6_3">#REF!</definedName>
    <definedName name="OwnAcctNum_6_7">#REF!</definedName>
    <definedName name="OwnAcctNum_6_7_3">#REF!</definedName>
    <definedName name="OwnAcctNum_6_8">#REF!</definedName>
    <definedName name="OwnAcctNum_6_8_3">#REF!</definedName>
    <definedName name="OwnAcctNum_6_9">#REF!</definedName>
    <definedName name="OwnAcctNum_6_9_1">#REF!</definedName>
    <definedName name="OwnAcctNum_6_9_1_1">#REF!</definedName>
    <definedName name="OwnAcctNum_6_9_1_1_3">#REF!</definedName>
    <definedName name="OwnAcctNum_6_9_1_3">#REF!</definedName>
    <definedName name="OwnAcctNum_7">#REF!</definedName>
    <definedName name="OwnAcctNum_8">#REF!</definedName>
    <definedName name="OwnAcctNum_8_3">#REF!</definedName>
    <definedName name="OwnAcctNum_9">#REF!</definedName>
    <definedName name="OwnAcctNum_9_3">#REF!</definedName>
    <definedName name="Pan_Tilt_Drive_Dome">'[9]CCTV(old)'!#REF!</definedName>
    <definedName name="Pan_Tilt_Drive_Dome_1">'[9]CCTV(old)'!#REF!</definedName>
    <definedName name="pcl">#REF!</definedName>
    <definedName name="PhaseCode">#REF!</definedName>
    <definedName name="PhonesQty">#REF!</definedName>
    <definedName name="PipeSize">#REF!</definedName>
    <definedName name="PipingDetail">#REF!</definedName>
    <definedName name="PipingDetail_1">#REF!</definedName>
    <definedName name="po">#REF!</definedName>
    <definedName name="po_1">#REF!</definedName>
    <definedName name="po_1_3">#REF!</definedName>
    <definedName name="po_10">#REF!</definedName>
    <definedName name="po_10_1">#REF!</definedName>
    <definedName name="po_10_1_3">#REF!</definedName>
    <definedName name="po_10_17">#REF!</definedName>
    <definedName name="po_10_17_3">#REF!</definedName>
    <definedName name="po_11">#REF!</definedName>
    <definedName name="po_11_1">#REF!</definedName>
    <definedName name="po_12">#REF!</definedName>
    <definedName name="po_12_3">#REF!</definedName>
    <definedName name="po_13">#REF!</definedName>
    <definedName name="po_13_3">#REF!</definedName>
    <definedName name="po_14">#REF!</definedName>
    <definedName name="po_15">#REF!</definedName>
    <definedName name="po_15_1">#REF!</definedName>
    <definedName name="po_15_1_3">#REF!</definedName>
    <definedName name="po_15_3">#REF!</definedName>
    <definedName name="po_16">#REF!</definedName>
    <definedName name="po_16_1">#REF!</definedName>
    <definedName name="po_16_1_3">#REF!</definedName>
    <definedName name="po_16_3">#REF!</definedName>
    <definedName name="po_17">#REF!</definedName>
    <definedName name="po_17_1">#REF!</definedName>
    <definedName name="po_17_3">#REF!</definedName>
    <definedName name="po_18">#REF!</definedName>
    <definedName name="po_18_1">#REF!</definedName>
    <definedName name="po_19">#REF!</definedName>
    <definedName name="po_19_1">#REF!</definedName>
    <definedName name="po_2">#REF!</definedName>
    <definedName name="po_20">#REF!</definedName>
    <definedName name="po_20_1">#REF!</definedName>
    <definedName name="po_20_1_3">#REF!</definedName>
    <definedName name="po_21">#REF!</definedName>
    <definedName name="po_21_1">#REF!</definedName>
    <definedName name="po_21_1_1">#REF!</definedName>
    <definedName name="po_21_1_1_3">#REF!</definedName>
    <definedName name="po_21_1_3">#REF!</definedName>
    <definedName name="po_22">#REF!</definedName>
    <definedName name="po_22_3">#REF!</definedName>
    <definedName name="po_23">#REF!</definedName>
    <definedName name="po_23_3">#REF!</definedName>
    <definedName name="po_24">#REF!</definedName>
    <definedName name="po_24_3">#REF!</definedName>
    <definedName name="po_25">#REF!</definedName>
    <definedName name="po_25_3">#REF!</definedName>
    <definedName name="po_26">#REF!</definedName>
    <definedName name="po_26_1">#REF!</definedName>
    <definedName name="po_26_1_3">#REF!</definedName>
    <definedName name="po_26_3">#REF!</definedName>
    <definedName name="po_27">#REF!</definedName>
    <definedName name="po_27_1">#REF!</definedName>
    <definedName name="po_27_1_3">#REF!</definedName>
    <definedName name="po_27_3">#REF!</definedName>
    <definedName name="po_28">#REF!</definedName>
    <definedName name="po_28_1">#REF!</definedName>
    <definedName name="po_28_1_3">#REF!</definedName>
    <definedName name="po_28_3">#REF!</definedName>
    <definedName name="po_29">#REF!</definedName>
    <definedName name="po_29_3">#REF!</definedName>
    <definedName name="po_3">#REF!</definedName>
    <definedName name="po_4">#REF!</definedName>
    <definedName name="po_4_1">#REF!</definedName>
    <definedName name="po_4_1_1">#REF!</definedName>
    <definedName name="po_4_1_1_1">#REF!</definedName>
    <definedName name="po_4_1_1_1_1">#REF!</definedName>
    <definedName name="po_4_1_1_1_1_1">#REF!</definedName>
    <definedName name="po_4_1_1_1_1_3">#REF!</definedName>
    <definedName name="po_4_1_1_1_3">#REF!</definedName>
    <definedName name="po_4_1_1_1_3_1">#REF!</definedName>
    <definedName name="po_4_1_1_3">#REF!</definedName>
    <definedName name="po_4_1_17">#REF!</definedName>
    <definedName name="po_4_1_17_3">#REF!</definedName>
    <definedName name="po_4_1_28">#REF!</definedName>
    <definedName name="po_4_1_28_3">#REF!</definedName>
    <definedName name="po_4_1_6">#REF!</definedName>
    <definedName name="po_4_1_6_3">#REF!</definedName>
    <definedName name="po_4_10">#REF!</definedName>
    <definedName name="po_4_10_3">#REF!</definedName>
    <definedName name="po_4_12">#REF!</definedName>
    <definedName name="po_4_12_3">#REF!</definedName>
    <definedName name="po_4_13">#REF!</definedName>
    <definedName name="po_4_13_3">#REF!</definedName>
    <definedName name="po_4_14">#REF!</definedName>
    <definedName name="po_4_14_3">#REF!</definedName>
    <definedName name="po_4_15">#REF!</definedName>
    <definedName name="po_4_15_3">#REF!</definedName>
    <definedName name="po_4_16">#REF!</definedName>
    <definedName name="po_4_16_3">#REF!</definedName>
    <definedName name="po_4_17">#REF!</definedName>
    <definedName name="po_4_17_3">#REF!</definedName>
    <definedName name="po_4_18">#REF!</definedName>
    <definedName name="po_4_18_1">#REF!</definedName>
    <definedName name="po_4_19">#REF!</definedName>
    <definedName name="po_4_20">#REF!</definedName>
    <definedName name="po_4_20_3">#REF!</definedName>
    <definedName name="po_4_21">#REF!</definedName>
    <definedName name="po_4_21_1">#REF!</definedName>
    <definedName name="po_4_21_1_3">#REF!</definedName>
    <definedName name="po_4_22">#REF!</definedName>
    <definedName name="po_4_22_3">#REF!</definedName>
    <definedName name="po_4_23">#REF!</definedName>
    <definedName name="po_4_23_3">#REF!</definedName>
    <definedName name="po_4_24">#REF!</definedName>
    <definedName name="po_4_24_3">#REF!</definedName>
    <definedName name="po_4_25">#REF!</definedName>
    <definedName name="po_4_25_3">#REF!</definedName>
    <definedName name="po_4_26">#REF!</definedName>
    <definedName name="po_4_26_3">#REF!</definedName>
    <definedName name="po_4_27">#REF!</definedName>
    <definedName name="po_4_27_3">#REF!</definedName>
    <definedName name="po_4_28">#REF!</definedName>
    <definedName name="po_4_28_3">#REF!</definedName>
    <definedName name="po_4_6">#REF!</definedName>
    <definedName name="po_4_6_3">#REF!</definedName>
    <definedName name="po_4_7">#REF!</definedName>
    <definedName name="po_4_7_3">#REF!</definedName>
    <definedName name="po_4_8">#REF!</definedName>
    <definedName name="po_4_8_3">#REF!</definedName>
    <definedName name="po_4_9">#REF!</definedName>
    <definedName name="po_4_9_3">#REF!</definedName>
    <definedName name="po_5">#REF!</definedName>
    <definedName name="po_5_17">#REF!</definedName>
    <definedName name="po_5_17_3">#REF!</definedName>
    <definedName name="po_5_28">#REF!</definedName>
    <definedName name="po_5_28_3">#REF!</definedName>
    <definedName name="po_5_3">#REF!</definedName>
    <definedName name="po_5_6">#REF!</definedName>
    <definedName name="po_5_6_3">#REF!</definedName>
    <definedName name="po_6">#REF!</definedName>
    <definedName name="po_6_1">#REF!</definedName>
    <definedName name="po_6_10">#REF!</definedName>
    <definedName name="po_6_10_3">#REF!</definedName>
    <definedName name="po_6_12">#REF!</definedName>
    <definedName name="po_6_12_3">#REF!</definedName>
    <definedName name="po_6_13">#REF!</definedName>
    <definedName name="po_6_13_3">#REF!</definedName>
    <definedName name="po_6_14">#REF!</definedName>
    <definedName name="po_6_14_3">#REF!</definedName>
    <definedName name="po_6_15">#REF!</definedName>
    <definedName name="po_6_15_3">#REF!</definedName>
    <definedName name="po_6_16">#REF!</definedName>
    <definedName name="po_6_16_3">#REF!</definedName>
    <definedName name="po_6_17">#REF!</definedName>
    <definedName name="po_6_17_3">#REF!</definedName>
    <definedName name="po_6_18">#REF!</definedName>
    <definedName name="po_6_18_1">#REF!</definedName>
    <definedName name="po_6_19">#REF!</definedName>
    <definedName name="po_6_20">#REF!</definedName>
    <definedName name="po_6_20_3">#REF!</definedName>
    <definedName name="po_6_21">#REF!</definedName>
    <definedName name="po_6_21_1">#REF!</definedName>
    <definedName name="po_6_21_1_3">#REF!</definedName>
    <definedName name="po_6_22">#REF!</definedName>
    <definedName name="po_6_22_3">#REF!</definedName>
    <definedName name="po_6_23">#REF!</definedName>
    <definedName name="po_6_23_3">#REF!</definedName>
    <definedName name="po_6_24">#REF!</definedName>
    <definedName name="po_6_24_3">#REF!</definedName>
    <definedName name="po_6_25">#REF!</definedName>
    <definedName name="po_6_25_3">#REF!</definedName>
    <definedName name="po_6_26">#REF!</definedName>
    <definedName name="po_6_26_3">#REF!</definedName>
    <definedName name="po_6_27">#REF!</definedName>
    <definedName name="po_6_27_3">#REF!</definedName>
    <definedName name="po_6_28">#REF!</definedName>
    <definedName name="po_6_28_3">#REF!</definedName>
    <definedName name="po_6_6">#REF!</definedName>
    <definedName name="po_6_6_3">#REF!</definedName>
    <definedName name="po_6_7">#REF!</definedName>
    <definedName name="po_6_7_3">#REF!</definedName>
    <definedName name="po_6_8">#REF!</definedName>
    <definedName name="po_6_8_3">#REF!</definedName>
    <definedName name="po_6_9">#REF!</definedName>
    <definedName name="po_6_9_1">#REF!</definedName>
    <definedName name="po_6_9_1_1">#REF!</definedName>
    <definedName name="po_6_9_1_1_3">#REF!</definedName>
    <definedName name="po_6_9_1_3">#REF!</definedName>
    <definedName name="po_7">#REF!</definedName>
    <definedName name="po_8">#REF!</definedName>
    <definedName name="po_8_3">#REF!</definedName>
    <definedName name="po_9">#REF!</definedName>
    <definedName name="po_9_3">#REF!</definedName>
    <definedName name="ponrajan">#REF!</definedName>
    <definedName name="ppppp">#REF!</definedName>
    <definedName name="PRIME">#REF!</definedName>
    <definedName name="PRIME_10">#REF!</definedName>
    <definedName name="PRIME_10_3">#REF!</definedName>
    <definedName name="PRIME_12">#REF!</definedName>
    <definedName name="PRIME_12_3">#REF!</definedName>
    <definedName name="PRIME_13">#REF!</definedName>
    <definedName name="PRIME_13_3">#REF!</definedName>
    <definedName name="PRIME_14">#REF!</definedName>
    <definedName name="PRIME_14_3">#REF!</definedName>
    <definedName name="PRIME_15">#REF!</definedName>
    <definedName name="PRIME_15_3">#REF!</definedName>
    <definedName name="PRIME_16">#REF!</definedName>
    <definedName name="PRIME_16_3">#REF!</definedName>
    <definedName name="PRIME_17">#REF!</definedName>
    <definedName name="PRIME_17_3">#REF!</definedName>
    <definedName name="PRIME_18">#REF!</definedName>
    <definedName name="PRIME_18_3">#REF!</definedName>
    <definedName name="PRIME_19">#REF!</definedName>
    <definedName name="PRIME_20">#REF!</definedName>
    <definedName name="PRIME_20_3">#REF!</definedName>
    <definedName name="PRIME_21">#REF!</definedName>
    <definedName name="PRIME_21_3">#REF!</definedName>
    <definedName name="PRIME_22">#REF!</definedName>
    <definedName name="PRIME_22_3">#REF!</definedName>
    <definedName name="PRIME_23">#REF!</definedName>
    <definedName name="PRIME_23_3">#REF!</definedName>
    <definedName name="PRIME_24">#REF!</definedName>
    <definedName name="PRIME_24_3">#REF!</definedName>
    <definedName name="PRIME_25">#REF!</definedName>
    <definedName name="PRIME_25_3">#REF!</definedName>
    <definedName name="PRIME_26">#REF!</definedName>
    <definedName name="PRIME_26_3">#REF!</definedName>
    <definedName name="PRIME_27">#REF!</definedName>
    <definedName name="PRIME_27_3">#REF!</definedName>
    <definedName name="PRIME_28">#REF!</definedName>
    <definedName name="PRIME_28_3">#REF!</definedName>
    <definedName name="PRIME_6">#REF!</definedName>
    <definedName name="PRIME_6_3">#REF!</definedName>
    <definedName name="PRIME_7">#REF!</definedName>
    <definedName name="PRIME_7_3">#REF!</definedName>
    <definedName name="PRIME_8">#REF!</definedName>
    <definedName name="PRIME_8_3">#REF!</definedName>
    <definedName name="PRIME_9">#REF!</definedName>
    <definedName name="PRIME_9_1">#REF!</definedName>
    <definedName name="PRIME_9_1_1">#REF!</definedName>
    <definedName name="PRIME_9_1_1_3">#REF!</definedName>
    <definedName name="PRIME_9_1_3">#REF!</definedName>
    <definedName name="PrimeAddress">#REF!</definedName>
    <definedName name="PrimeAddress_1">#REF!</definedName>
    <definedName name="PrimeAddress_1_3">#REF!</definedName>
    <definedName name="PrimeAddress_10">#REF!</definedName>
    <definedName name="PrimeAddress_10_1">#REF!</definedName>
    <definedName name="PrimeAddress_10_1_3">#REF!</definedName>
    <definedName name="PrimeAddress_10_17">#REF!</definedName>
    <definedName name="PrimeAddress_10_17_3">#REF!</definedName>
    <definedName name="PrimeAddress_11">#REF!</definedName>
    <definedName name="PrimeAddress_11_1">#REF!</definedName>
    <definedName name="PrimeAddress_12">#REF!</definedName>
    <definedName name="PrimeAddress_12_3">#REF!</definedName>
    <definedName name="PrimeAddress_13">#REF!</definedName>
    <definedName name="PrimeAddress_13_3">#REF!</definedName>
    <definedName name="PrimeAddress_14">#REF!</definedName>
    <definedName name="PrimeAddress_15">#REF!</definedName>
    <definedName name="PrimeAddress_15_1">#REF!</definedName>
    <definedName name="PrimeAddress_15_1_3">#REF!</definedName>
    <definedName name="PrimeAddress_15_3">#REF!</definedName>
    <definedName name="PrimeAddress_16">#REF!</definedName>
    <definedName name="PrimeAddress_16_1">#REF!</definedName>
    <definedName name="PrimeAddress_16_1_3">#REF!</definedName>
    <definedName name="PrimeAddress_16_3">#REF!</definedName>
    <definedName name="PrimeAddress_17">#REF!</definedName>
    <definedName name="PrimeAddress_17_1">#REF!</definedName>
    <definedName name="PrimeAddress_17_3">#REF!</definedName>
    <definedName name="PrimeAddress_18">#REF!</definedName>
    <definedName name="PrimeAddress_18_1">#REF!</definedName>
    <definedName name="PrimeAddress_19">#REF!</definedName>
    <definedName name="PrimeAddress_19_1">#REF!</definedName>
    <definedName name="PrimeAddress_2">#REF!</definedName>
    <definedName name="PrimeAddress_20">#REF!</definedName>
    <definedName name="PrimeAddress_20_1">#REF!</definedName>
    <definedName name="PrimeAddress_20_1_3">#REF!</definedName>
    <definedName name="PrimeAddress_21">#REF!</definedName>
    <definedName name="PrimeAddress_21_1">#REF!</definedName>
    <definedName name="PrimeAddress_21_1_1">#REF!</definedName>
    <definedName name="PrimeAddress_21_1_1_3">#REF!</definedName>
    <definedName name="PrimeAddress_21_1_3">#REF!</definedName>
    <definedName name="PrimeAddress_22">#REF!</definedName>
    <definedName name="PrimeAddress_22_3">#REF!</definedName>
    <definedName name="PrimeAddress_23">#REF!</definedName>
    <definedName name="PrimeAddress_23_3">#REF!</definedName>
    <definedName name="PrimeAddress_24">#REF!</definedName>
    <definedName name="PrimeAddress_24_3">#REF!</definedName>
    <definedName name="PrimeAddress_25">#REF!</definedName>
    <definedName name="PrimeAddress_25_3">#REF!</definedName>
    <definedName name="PrimeAddress_26">#REF!</definedName>
    <definedName name="PrimeAddress_26_1">#REF!</definedName>
    <definedName name="PrimeAddress_26_1_3">#REF!</definedName>
    <definedName name="PrimeAddress_26_3">#REF!</definedName>
    <definedName name="PrimeAddress_27">#REF!</definedName>
    <definedName name="PrimeAddress_27_1">#REF!</definedName>
    <definedName name="PrimeAddress_27_1_3">#REF!</definedName>
    <definedName name="PrimeAddress_27_3">#REF!</definedName>
    <definedName name="PrimeAddress_28">#REF!</definedName>
    <definedName name="PrimeAddress_28_1">#REF!</definedName>
    <definedName name="PrimeAddress_28_1_3">#REF!</definedName>
    <definedName name="PrimeAddress_28_3">#REF!</definedName>
    <definedName name="PrimeAddress_29">#REF!</definedName>
    <definedName name="PrimeAddress_29_3">#REF!</definedName>
    <definedName name="PrimeAddress_3">#REF!</definedName>
    <definedName name="PrimeAddress_4">#REF!</definedName>
    <definedName name="PrimeAddress_4_1">#REF!</definedName>
    <definedName name="PrimeAddress_4_1_1">#REF!</definedName>
    <definedName name="PrimeAddress_4_1_1_1">#REF!</definedName>
    <definedName name="PrimeAddress_4_1_1_1_1">#REF!</definedName>
    <definedName name="PrimeAddress_4_1_1_1_1_1">#REF!</definedName>
    <definedName name="PrimeAddress_4_1_1_1_1_3">#REF!</definedName>
    <definedName name="PrimeAddress_4_1_1_1_3">#REF!</definedName>
    <definedName name="PrimeAddress_4_1_1_1_3_1">#REF!</definedName>
    <definedName name="PrimeAddress_4_1_1_3">#REF!</definedName>
    <definedName name="PrimeAddress_4_1_17">#REF!</definedName>
    <definedName name="PrimeAddress_4_1_17_3">#REF!</definedName>
    <definedName name="PrimeAddress_4_1_28">#REF!</definedName>
    <definedName name="PrimeAddress_4_1_28_3">#REF!</definedName>
    <definedName name="PrimeAddress_4_1_6">#REF!</definedName>
    <definedName name="PrimeAddress_4_1_6_3">#REF!</definedName>
    <definedName name="PrimeAddress_4_10">#REF!</definedName>
    <definedName name="PrimeAddress_4_10_3">#REF!</definedName>
    <definedName name="PrimeAddress_4_12">#REF!</definedName>
    <definedName name="PrimeAddress_4_12_3">#REF!</definedName>
    <definedName name="PrimeAddress_4_13">#REF!</definedName>
    <definedName name="PrimeAddress_4_13_3">#REF!</definedName>
    <definedName name="PrimeAddress_4_14">#REF!</definedName>
    <definedName name="PrimeAddress_4_14_3">#REF!</definedName>
    <definedName name="PrimeAddress_4_15">#REF!</definedName>
    <definedName name="PrimeAddress_4_15_3">#REF!</definedName>
    <definedName name="PrimeAddress_4_16">#REF!</definedName>
    <definedName name="PrimeAddress_4_16_3">#REF!</definedName>
    <definedName name="PrimeAddress_4_17">#REF!</definedName>
    <definedName name="PrimeAddress_4_17_3">#REF!</definedName>
    <definedName name="PrimeAddress_4_18">#REF!</definedName>
    <definedName name="PrimeAddress_4_18_1">#REF!</definedName>
    <definedName name="PrimeAddress_4_19">#REF!</definedName>
    <definedName name="PrimeAddress_4_20">#REF!</definedName>
    <definedName name="PrimeAddress_4_20_3">#REF!</definedName>
    <definedName name="PrimeAddress_4_21">#REF!</definedName>
    <definedName name="PrimeAddress_4_21_1">#REF!</definedName>
    <definedName name="PrimeAddress_4_21_1_3">#REF!</definedName>
    <definedName name="PrimeAddress_4_22">#REF!</definedName>
    <definedName name="PrimeAddress_4_22_3">#REF!</definedName>
    <definedName name="PrimeAddress_4_23">#REF!</definedName>
    <definedName name="PrimeAddress_4_23_3">#REF!</definedName>
    <definedName name="PrimeAddress_4_24">#REF!</definedName>
    <definedName name="PrimeAddress_4_24_3">#REF!</definedName>
    <definedName name="PrimeAddress_4_25">#REF!</definedName>
    <definedName name="PrimeAddress_4_25_3">#REF!</definedName>
    <definedName name="PrimeAddress_4_26">#REF!</definedName>
    <definedName name="PrimeAddress_4_26_3">#REF!</definedName>
    <definedName name="PrimeAddress_4_27">#REF!</definedName>
    <definedName name="PrimeAddress_4_27_3">#REF!</definedName>
    <definedName name="PrimeAddress_4_28">#REF!</definedName>
    <definedName name="PrimeAddress_4_28_3">#REF!</definedName>
    <definedName name="PrimeAddress_4_6">#REF!</definedName>
    <definedName name="PrimeAddress_4_6_3">#REF!</definedName>
    <definedName name="PrimeAddress_4_7">#REF!</definedName>
    <definedName name="PrimeAddress_4_7_3">#REF!</definedName>
    <definedName name="PrimeAddress_4_8">#REF!</definedName>
    <definedName name="PrimeAddress_4_8_3">#REF!</definedName>
    <definedName name="PrimeAddress_4_9">#REF!</definedName>
    <definedName name="PrimeAddress_4_9_3">#REF!</definedName>
    <definedName name="PrimeAddress_5">#REF!</definedName>
    <definedName name="PrimeAddress_5_17">#REF!</definedName>
    <definedName name="PrimeAddress_5_17_3">#REF!</definedName>
    <definedName name="PrimeAddress_5_28">#REF!</definedName>
    <definedName name="PrimeAddress_5_28_3">#REF!</definedName>
    <definedName name="PrimeAddress_5_3">#REF!</definedName>
    <definedName name="PrimeAddress_5_6">#REF!</definedName>
    <definedName name="PrimeAddress_5_6_3">#REF!</definedName>
    <definedName name="PrimeAddress_6">#REF!</definedName>
    <definedName name="PrimeAddress_6_1">#REF!</definedName>
    <definedName name="PrimeAddress_6_10">#REF!</definedName>
    <definedName name="PrimeAddress_6_10_3">#REF!</definedName>
    <definedName name="PrimeAddress_6_12">#REF!</definedName>
    <definedName name="PrimeAddress_6_12_3">#REF!</definedName>
    <definedName name="PrimeAddress_6_13">#REF!</definedName>
    <definedName name="PrimeAddress_6_13_3">#REF!</definedName>
    <definedName name="PrimeAddress_6_14">#REF!</definedName>
    <definedName name="PrimeAddress_6_14_3">#REF!</definedName>
    <definedName name="PrimeAddress_6_15">#REF!</definedName>
    <definedName name="PrimeAddress_6_15_3">#REF!</definedName>
    <definedName name="PrimeAddress_6_16">#REF!</definedName>
    <definedName name="PrimeAddress_6_16_3">#REF!</definedName>
    <definedName name="PrimeAddress_6_17">#REF!</definedName>
    <definedName name="PrimeAddress_6_17_3">#REF!</definedName>
    <definedName name="PrimeAddress_6_18">#REF!</definedName>
    <definedName name="PrimeAddress_6_18_1">#REF!</definedName>
    <definedName name="PrimeAddress_6_19">#REF!</definedName>
    <definedName name="PrimeAddress_6_20">#REF!</definedName>
    <definedName name="PrimeAddress_6_20_3">#REF!</definedName>
    <definedName name="PrimeAddress_6_21">#REF!</definedName>
    <definedName name="PrimeAddress_6_21_1">#REF!</definedName>
    <definedName name="PrimeAddress_6_21_1_3">#REF!</definedName>
    <definedName name="PrimeAddress_6_22">#REF!</definedName>
    <definedName name="PrimeAddress_6_22_3">#REF!</definedName>
    <definedName name="PrimeAddress_6_23">#REF!</definedName>
    <definedName name="PrimeAddress_6_23_3">#REF!</definedName>
    <definedName name="PrimeAddress_6_24">#REF!</definedName>
    <definedName name="PrimeAddress_6_24_3">#REF!</definedName>
    <definedName name="PrimeAddress_6_25">#REF!</definedName>
    <definedName name="PrimeAddress_6_25_3">#REF!</definedName>
    <definedName name="PrimeAddress_6_26">#REF!</definedName>
    <definedName name="PrimeAddress_6_26_3">#REF!</definedName>
    <definedName name="PrimeAddress_6_27">#REF!</definedName>
    <definedName name="PrimeAddress_6_27_3">#REF!</definedName>
    <definedName name="PrimeAddress_6_28">#REF!</definedName>
    <definedName name="PrimeAddress_6_28_3">#REF!</definedName>
    <definedName name="PrimeAddress_6_6">#REF!</definedName>
    <definedName name="PrimeAddress_6_6_3">#REF!</definedName>
    <definedName name="PrimeAddress_6_7">#REF!</definedName>
    <definedName name="PrimeAddress_6_7_3">#REF!</definedName>
    <definedName name="PrimeAddress_6_8">#REF!</definedName>
    <definedName name="PrimeAddress_6_8_3">#REF!</definedName>
    <definedName name="PrimeAddress_6_9">#REF!</definedName>
    <definedName name="PrimeAddress_6_9_1">#REF!</definedName>
    <definedName name="PrimeAddress_6_9_1_1">#REF!</definedName>
    <definedName name="PrimeAddress_6_9_1_1_3">#REF!</definedName>
    <definedName name="PrimeAddress_6_9_1_3">#REF!</definedName>
    <definedName name="PrimeAddress_7">#REF!</definedName>
    <definedName name="PrimeAddress_8">#REF!</definedName>
    <definedName name="PrimeAddress_8_3">#REF!</definedName>
    <definedName name="PrimeAddress_9">#REF!</definedName>
    <definedName name="PrimeAddress_9_3">#REF!</definedName>
    <definedName name="PrimeCity">#REF!</definedName>
    <definedName name="PrimeCity_1">#REF!</definedName>
    <definedName name="PrimeCity_1_3">#REF!</definedName>
    <definedName name="PrimeCity_10">#REF!</definedName>
    <definedName name="PrimeCity_10_1">#REF!</definedName>
    <definedName name="PrimeCity_10_1_3">#REF!</definedName>
    <definedName name="PrimeCity_10_17">#REF!</definedName>
    <definedName name="PrimeCity_10_17_3">#REF!</definedName>
    <definedName name="PrimeCity_11">#REF!</definedName>
    <definedName name="PrimeCity_11_1">#REF!</definedName>
    <definedName name="PrimeCity_12">#REF!</definedName>
    <definedName name="PrimeCity_12_3">#REF!</definedName>
    <definedName name="PrimeCity_13">#REF!</definedName>
    <definedName name="PrimeCity_13_3">#REF!</definedName>
    <definedName name="PrimeCity_14">#REF!</definedName>
    <definedName name="PrimeCity_15">#REF!</definedName>
    <definedName name="PrimeCity_15_1">#REF!</definedName>
    <definedName name="PrimeCity_15_1_3">#REF!</definedName>
    <definedName name="PrimeCity_15_3">#REF!</definedName>
    <definedName name="PrimeCity_16">#REF!</definedName>
    <definedName name="PrimeCity_16_1">#REF!</definedName>
    <definedName name="PrimeCity_16_1_3">#REF!</definedName>
    <definedName name="PrimeCity_16_3">#REF!</definedName>
    <definedName name="PrimeCity_17">#REF!</definedName>
    <definedName name="PrimeCity_17_1">#REF!</definedName>
    <definedName name="PrimeCity_17_3">#REF!</definedName>
    <definedName name="PrimeCity_18">#REF!</definedName>
    <definedName name="PrimeCity_18_1">#REF!</definedName>
    <definedName name="PrimeCity_19">#REF!</definedName>
    <definedName name="PrimeCity_19_1">#REF!</definedName>
    <definedName name="PrimeCity_2">#REF!</definedName>
    <definedName name="PrimeCity_20">#REF!</definedName>
    <definedName name="PrimeCity_20_1">#REF!</definedName>
    <definedName name="PrimeCity_20_1_3">#REF!</definedName>
    <definedName name="PrimeCity_21">#REF!</definedName>
    <definedName name="PrimeCity_21_1">#REF!</definedName>
    <definedName name="PrimeCity_21_1_1">#REF!</definedName>
    <definedName name="PrimeCity_21_1_1_3">#REF!</definedName>
    <definedName name="PrimeCity_21_1_3">#REF!</definedName>
    <definedName name="PrimeCity_22">#REF!</definedName>
    <definedName name="PrimeCity_22_3">#REF!</definedName>
    <definedName name="PrimeCity_23">#REF!</definedName>
    <definedName name="PrimeCity_23_3">#REF!</definedName>
    <definedName name="PrimeCity_24">#REF!</definedName>
    <definedName name="PrimeCity_24_3">#REF!</definedName>
    <definedName name="PrimeCity_25">#REF!</definedName>
    <definedName name="PrimeCity_25_3">#REF!</definedName>
    <definedName name="PrimeCity_26">#REF!</definedName>
    <definedName name="PrimeCity_26_1">#REF!</definedName>
    <definedName name="PrimeCity_26_1_3">#REF!</definedName>
    <definedName name="PrimeCity_26_3">#REF!</definedName>
    <definedName name="PrimeCity_27">#REF!</definedName>
    <definedName name="PrimeCity_27_1">#REF!</definedName>
    <definedName name="PrimeCity_27_1_3">#REF!</definedName>
    <definedName name="PrimeCity_27_3">#REF!</definedName>
    <definedName name="PrimeCity_28">#REF!</definedName>
    <definedName name="PrimeCity_28_1">#REF!</definedName>
    <definedName name="PrimeCity_28_1_3">#REF!</definedName>
    <definedName name="PrimeCity_28_3">#REF!</definedName>
    <definedName name="PrimeCity_29">#REF!</definedName>
    <definedName name="PrimeCity_29_3">#REF!</definedName>
    <definedName name="PrimeCity_3">#REF!</definedName>
    <definedName name="PrimeCity_4">#REF!</definedName>
    <definedName name="PrimeCity_4_1">#REF!</definedName>
    <definedName name="PrimeCity_4_1_1">#REF!</definedName>
    <definedName name="PrimeCity_4_1_1_1">#REF!</definedName>
    <definedName name="PrimeCity_4_1_1_1_1">#REF!</definedName>
    <definedName name="PrimeCity_4_1_1_1_1_1">#REF!</definedName>
    <definedName name="PrimeCity_4_1_1_1_1_3">#REF!</definedName>
    <definedName name="PrimeCity_4_1_1_1_3">#REF!</definedName>
    <definedName name="PrimeCity_4_1_1_1_3_1">#REF!</definedName>
    <definedName name="PrimeCity_4_1_1_3">#REF!</definedName>
    <definedName name="PrimeCity_4_1_17">#REF!</definedName>
    <definedName name="PrimeCity_4_1_17_3">#REF!</definedName>
    <definedName name="PrimeCity_4_1_28">#REF!</definedName>
    <definedName name="PrimeCity_4_1_28_3">#REF!</definedName>
    <definedName name="PrimeCity_4_1_6">#REF!</definedName>
    <definedName name="PrimeCity_4_1_6_3">#REF!</definedName>
    <definedName name="PrimeCity_4_10">#REF!</definedName>
    <definedName name="PrimeCity_4_10_3">#REF!</definedName>
    <definedName name="PrimeCity_4_12">#REF!</definedName>
    <definedName name="PrimeCity_4_12_3">#REF!</definedName>
    <definedName name="PrimeCity_4_13">#REF!</definedName>
    <definedName name="PrimeCity_4_13_3">#REF!</definedName>
    <definedName name="PrimeCity_4_14">#REF!</definedName>
    <definedName name="PrimeCity_4_14_3">#REF!</definedName>
    <definedName name="PrimeCity_4_15">#REF!</definedName>
    <definedName name="PrimeCity_4_15_3">#REF!</definedName>
    <definedName name="PrimeCity_4_16">#REF!</definedName>
    <definedName name="PrimeCity_4_16_3">#REF!</definedName>
    <definedName name="PrimeCity_4_17">#REF!</definedName>
    <definedName name="PrimeCity_4_17_3">#REF!</definedName>
    <definedName name="PrimeCity_4_18">#REF!</definedName>
    <definedName name="PrimeCity_4_18_1">#REF!</definedName>
    <definedName name="PrimeCity_4_19">#REF!</definedName>
    <definedName name="PrimeCity_4_20">#REF!</definedName>
    <definedName name="PrimeCity_4_20_3">#REF!</definedName>
    <definedName name="PrimeCity_4_21">#REF!</definedName>
    <definedName name="PrimeCity_4_21_1">#REF!</definedName>
    <definedName name="PrimeCity_4_21_1_3">#REF!</definedName>
    <definedName name="PrimeCity_4_22">#REF!</definedName>
    <definedName name="PrimeCity_4_22_3">#REF!</definedName>
    <definedName name="PrimeCity_4_23">#REF!</definedName>
    <definedName name="PrimeCity_4_23_3">#REF!</definedName>
    <definedName name="PrimeCity_4_24">#REF!</definedName>
    <definedName name="PrimeCity_4_24_3">#REF!</definedName>
    <definedName name="PrimeCity_4_25">#REF!</definedName>
    <definedName name="PrimeCity_4_25_3">#REF!</definedName>
    <definedName name="PrimeCity_4_26">#REF!</definedName>
    <definedName name="PrimeCity_4_26_3">#REF!</definedName>
    <definedName name="PrimeCity_4_27">#REF!</definedName>
    <definedName name="PrimeCity_4_27_3">#REF!</definedName>
    <definedName name="PrimeCity_4_28">#REF!</definedName>
    <definedName name="PrimeCity_4_28_3">#REF!</definedName>
    <definedName name="PrimeCity_4_6">#REF!</definedName>
    <definedName name="PrimeCity_4_6_3">#REF!</definedName>
    <definedName name="PrimeCity_4_7">#REF!</definedName>
    <definedName name="PrimeCity_4_7_3">#REF!</definedName>
    <definedName name="PrimeCity_4_8">#REF!</definedName>
    <definedName name="PrimeCity_4_8_3">#REF!</definedName>
    <definedName name="PrimeCity_4_9">#REF!</definedName>
    <definedName name="PrimeCity_4_9_3">#REF!</definedName>
    <definedName name="PrimeCity_5">#REF!</definedName>
    <definedName name="PrimeCity_5_17">#REF!</definedName>
    <definedName name="PrimeCity_5_17_3">#REF!</definedName>
    <definedName name="PrimeCity_5_28">#REF!</definedName>
    <definedName name="PrimeCity_5_28_3">#REF!</definedName>
    <definedName name="PrimeCity_5_3">#REF!</definedName>
    <definedName name="PrimeCity_5_6">#REF!</definedName>
    <definedName name="PrimeCity_5_6_3">#REF!</definedName>
    <definedName name="PrimeCity_6">#REF!</definedName>
    <definedName name="PrimeCity_6_1">#REF!</definedName>
    <definedName name="PrimeCity_6_10">#REF!</definedName>
    <definedName name="PrimeCity_6_10_3">#REF!</definedName>
    <definedName name="PrimeCity_6_12">#REF!</definedName>
    <definedName name="PrimeCity_6_12_3">#REF!</definedName>
    <definedName name="PrimeCity_6_13">#REF!</definedName>
    <definedName name="PrimeCity_6_13_3">#REF!</definedName>
    <definedName name="PrimeCity_6_14">#REF!</definedName>
    <definedName name="PrimeCity_6_14_3">#REF!</definedName>
    <definedName name="PrimeCity_6_15">#REF!</definedName>
    <definedName name="PrimeCity_6_15_3">#REF!</definedName>
    <definedName name="PrimeCity_6_16">#REF!</definedName>
    <definedName name="PrimeCity_6_16_3">#REF!</definedName>
    <definedName name="PrimeCity_6_17">#REF!</definedName>
    <definedName name="PrimeCity_6_17_3">#REF!</definedName>
    <definedName name="PrimeCity_6_18">#REF!</definedName>
    <definedName name="PrimeCity_6_18_1">#REF!</definedName>
    <definedName name="PrimeCity_6_19">#REF!</definedName>
    <definedName name="PrimeCity_6_20">#REF!</definedName>
    <definedName name="PrimeCity_6_20_3">#REF!</definedName>
    <definedName name="PrimeCity_6_21">#REF!</definedName>
    <definedName name="PrimeCity_6_21_1">#REF!</definedName>
    <definedName name="PrimeCity_6_21_1_3">#REF!</definedName>
    <definedName name="PrimeCity_6_22">#REF!</definedName>
    <definedName name="PrimeCity_6_22_3">#REF!</definedName>
    <definedName name="PrimeCity_6_23">#REF!</definedName>
    <definedName name="PrimeCity_6_23_3">#REF!</definedName>
    <definedName name="PrimeCity_6_24">#REF!</definedName>
    <definedName name="PrimeCity_6_24_3">#REF!</definedName>
    <definedName name="PrimeCity_6_25">#REF!</definedName>
    <definedName name="PrimeCity_6_25_3">#REF!</definedName>
    <definedName name="PrimeCity_6_26">#REF!</definedName>
    <definedName name="PrimeCity_6_26_3">#REF!</definedName>
    <definedName name="PrimeCity_6_27">#REF!</definedName>
    <definedName name="PrimeCity_6_27_3">#REF!</definedName>
    <definedName name="PrimeCity_6_28">#REF!</definedName>
    <definedName name="PrimeCity_6_28_3">#REF!</definedName>
    <definedName name="PrimeCity_6_6">#REF!</definedName>
    <definedName name="PrimeCity_6_6_3">#REF!</definedName>
    <definedName name="PrimeCity_6_7">#REF!</definedName>
    <definedName name="PrimeCity_6_7_3">#REF!</definedName>
    <definedName name="PrimeCity_6_8">#REF!</definedName>
    <definedName name="PrimeCity_6_8_3">#REF!</definedName>
    <definedName name="PrimeCity_6_9">#REF!</definedName>
    <definedName name="PrimeCity_6_9_1">#REF!</definedName>
    <definedName name="PrimeCity_6_9_1_1">#REF!</definedName>
    <definedName name="PrimeCity_6_9_1_1_3">#REF!</definedName>
    <definedName name="PrimeCity_6_9_1_3">#REF!</definedName>
    <definedName name="PrimeCity_7">#REF!</definedName>
    <definedName name="PrimeCity_8">#REF!</definedName>
    <definedName name="PrimeCity_8_3">#REF!</definedName>
    <definedName name="PrimeCity_9">#REF!</definedName>
    <definedName name="PrimeCity_9_3">#REF!</definedName>
    <definedName name="PrimeName">#REF!</definedName>
    <definedName name="PrimeName_1">#REF!</definedName>
    <definedName name="PrimeName_1_3">#REF!</definedName>
    <definedName name="PrimeName_10">#REF!</definedName>
    <definedName name="PrimeName_10_1">#REF!</definedName>
    <definedName name="PrimeName_10_1_3">#REF!</definedName>
    <definedName name="PrimeName_10_17">#REF!</definedName>
    <definedName name="PrimeName_10_17_3">#REF!</definedName>
    <definedName name="PrimeName_11">#REF!</definedName>
    <definedName name="PrimeName_11_1">#REF!</definedName>
    <definedName name="PrimeName_12">#REF!</definedName>
    <definedName name="PrimeName_12_3">#REF!</definedName>
    <definedName name="PrimeName_13">#REF!</definedName>
    <definedName name="PrimeName_13_3">#REF!</definedName>
    <definedName name="PrimeName_14">#REF!</definedName>
    <definedName name="PrimeName_15">#REF!</definedName>
    <definedName name="PrimeName_15_1">#REF!</definedName>
    <definedName name="PrimeName_15_1_3">#REF!</definedName>
    <definedName name="PrimeName_15_3">#REF!</definedName>
    <definedName name="PrimeName_16">#REF!</definedName>
    <definedName name="PrimeName_16_1">#REF!</definedName>
    <definedName name="PrimeName_16_1_3">#REF!</definedName>
    <definedName name="PrimeName_16_3">#REF!</definedName>
    <definedName name="PrimeName_17">#REF!</definedName>
    <definedName name="PrimeName_17_1">#REF!</definedName>
    <definedName name="PrimeName_17_3">#REF!</definedName>
    <definedName name="PrimeName_18">#REF!</definedName>
    <definedName name="PrimeName_18_1">#REF!</definedName>
    <definedName name="PrimeName_19">#REF!</definedName>
    <definedName name="PrimeName_19_1">#REF!</definedName>
    <definedName name="PrimeName_2">#REF!</definedName>
    <definedName name="PrimeName_20">#REF!</definedName>
    <definedName name="PrimeName_20_1">#REF!</definedName>
    <definedName name="PrimeName_20_1_3">#REF!</definedName>
    <definedName name="PrimeName_21">#REF!</definedName>
    <definedName name="PrimeName_21_1">#REF!</definedName>
    <definedName name="PrimeName_21_1_1">#REF!</definedName>
    <definedName name="PrimeName_21_1_1_3">#REF!</definedName>
    <definedName name="PrimeName_21_1_3">#REF!</definedName>
    <definedName name="PrimeName_22">#REF!</definedName>
    <definedName name="PrimeName_22_3">#REF!</definedName>
    <definedName name="PrimeName_23">#REF!</definedName>
    <definedName name="PrimeName_23_3">#REF!</definedName>
    <definedName name="PrimeName_24">#REF!</definedName>
    <definedName name="PrimeName_24_3">#REF!</definedName>
    <definedName name="PrimeName_25">#REF!</definedName>
    <definedName name="PrimeName_25_3">#REF!</definedName>
    <definedName name="PrimeName_26">#REF!</definedName>
    <definedName name="PrimeName_26_1">#REF!</definedName>
    <definedName name="PrimeName_26_1_3">#REF!</definedName>
    <definedName name="PrimeName_26_3">#REF!</definedName>
    <definedName name="PrimeName_27">#REF!</definedName>
    <definedName name="PrimeName_27_1">#REF!</definedName>
    <definedName name="PrimeName_27_1_3">#REF!</definedName>
    <definedName name="PrimeName_27_3">#REF!</definedName>
    <definedName name="PrimeName_28">#REF!</definedName>
    <definedName name="PrimeName_28_1">#REF!</definedName>
    <definedName name="PrimeName_28_1_3">#REF!</definedName>
    <definedName name="PrimeName_28_3">#REF!</definedName>
    <definedName name="PrimeName_29">#REF!</definedName>
    <definedName name="PrimeName_29_3">#REF!</definedName>
    <definedName name="PrimeName_3">#REF!</definedName>
    <definedName name="PrimeName_4">#REF!</definedName>
    <definedName name="PrimeName_4_1">#REF!</definedName>
    <definedName name="PrimeName_4_1_1">#REF!</definedName>
    <definedName name="PrimeName_4_1_1_1">#REF!</definedName>
    <definedName name="PrimeName_4_1_1_1_1">#REF!</definedName>
    <definedName name="PrimeName_4_1_1_1_1_1">#REF!</definedName>
    <definedName name="PrimeName_4_1_1_1_1_3">#REF!</definedName>
    <definedName name="PrimeName_4_1_1_1_3">#REF!</definedName>
    <definedName name="PrimeName_4_1_1_1_3_1">#REF!</definedName>
    <definedName name="PrimeName_4_1_1_3">#REF!</definedName>
    <definedName name="PrimeName_4_1_17">#REF!</definedName>
    <definedName name="PrimeName_4_1_17_3">#REF!</definedName>
    <definedName name="PrimeName_4_1_28">#REF!</definedName>
    <definedName name="PrimeName_4_1_28_3">#REF!</definedName>
    <definedName name="PrimeName_4_1_6">#REF!</definedName>
    <definedName name="PrimeName_4_1_6_3">#REF!</definedName>
    <definedName name="PrimeName_4_10">#REF!</definedName>
    <definedName name="PrimeName_4_10_3">#REF!</definedName>
    <definedName name="PrimeName_4_12">#REF!</definedName>
    <definedName name="PrimeName_4_12_3">#REF!</definedName>
    <definedName name="PrimeName_4_13">#REF!</definedName>
    <definedName name="PrimeName_4_13_3">#REF!</definedName>
    <definedName name="PrimeName_4_14">#REF!</definedName>
    <definedName name="PrimeName_4_14_3">#REF!</definedName>
    <definedName name="PrimeName_4_15">#REF!</definedName>
    <definedName name="PrimeName_4_15_3">#REF!</definedName>
    <definedName name="PrimeName_4_16">#REF!</definedName>
    <definedName name="PrimeName_4_16_3">#REF!</definedName>
    <definedName name="PrimeName_4_17">#REF!</definedName>
    <definedName name="PrimeName_4_17_3">#REF!</definedName>
    <definedName name="PrimeName_4_18">#REF!</definedName>
    <definedName name="PrimeName_4_18_1">#REF!</definedName>
    <definedName name="PrimeName_4_19">#REF!</definedName>
    <definedName name="PrimeName_4_20">#REF!</definedName>
    <definedName name="PrimeName_4_20_3">#REF!</definedName>
    <definedName name="PrimeName_4_21">#REF!</definedName>
    <definedName name="PrimeName_4_21_1">#REF!</definedName>
    <definedName name="PrimeName_4_21_1_3">#REF!</definedName>
    <definedName name="PrimeName_4_22">#REF!</definedName>
    <definedName name="PrimeName_4_22_3">#REF!</definedName>
    <definedName name="PrimeName_4_23">#REF!</definedName>
    <definedName name="PrimeName_4_23_3">#REF!</definedName>
    <definedName name="PrimeName_4_24">#REF!</definedName>
    <definedName name="PrimeName_4_24_3">#REF!</definedName>
    <definedName name="PrimeName_4_25">#REF!</definedName>
    <definedName name="PrimeName_4_25_3">#REF!</definedName>
    <definedName name="PrimeName_4_26">#REF!</definedName>
    <definedName name="PrimeName_4_26_3">#REF!</definedName>
    <definedName name="PrimeName_4_27">#REF!</definedName>
    <definedName name="PrimeName_4_27_3">#REF!</definedName>
    <definedName name="PrimeName_4_28">#REF!</definedName>
    <definedName name="PrimeName_4_28_3">#REF!</definedName>
    <definedName name="PrimeName_4_6">#REF!</definedName>
    <definedName name="PrimeName_4_6_3">#REF!</definedName>
    <definedName name="PrimeName_4_7">#REF!</definedName>
    <definedName name="PrimeName_4_7_3">#REF!</definedName>
    <definedName name="PrimeName_4_8">#REF!</definedName>
    <definedName name="PrimeName_4_8_3">#REF!</definedName>
    <definedName name="PrimeName_4_9">#REF!</definedName>
    <definedName name="PrimeName_4_9_3">#REF!</definedName>
    <definedName name="PrimeName_5">#REF!</definedName>
    <definedName name="PrimeName_5_17">#REF!</definedName>
    <definedName name="PrimeName_5_17_3">#REF!</definedName>
    <definedName name="PrimeName_5_28">#REF!</definedName>
    <definedName name="PrimeName_5_28_3">#REF!</definedName>
    <definedName name="PrimeName_5_3">#REF!</definedName>
    <definedName name="PrimeName_5_6">#REF!</definedName>
    <definedName name="PrimeName_5_6_3">#REF!</definedName>
    <definedName name="PrimeName_6">#REF!</definedName>
    <definedName name="PrimeName_6_1">#REF!</definedName>
    <definedName name="PrimeName_6_10">#REF!</definedName>
    <definedName name="PrimeName_6_10_3">#REF!</definedName>
    <definedName name="PrimeName_6_12">#REF!</definedName>
    <definedName name="PrimeName_6_12_3">#REF!</definedName>
    <definedName name="PrimeName_6_13">#REF!</definedName>
    <definedName name="PrimeName_6_13_3">#REF!</definedName>
    <definedName name="PrimeName_6_14">#REF!</definedName>
    <definedName name="PrimeName_6_14_3">#REF!</definedName>
    <definedName name="PrimeName_6_15">#REF!</definedName>
    <definedName name="PrimeName_6_15_3">#REF!</definedName>
    <definedName name="PrimeName_6_16">#REF!</definedName>
    <definedName name="PrimeName_6_16_3">#REF!</definedName>
    <definedName name="PrimeName_6_17">#REF!</definedName>
    <definedName name="PrimeName_6_17_3">#REF!</definedName>
    <definedName name="PrimeName_6_18">#REF!</definedName>
    <definedName name="PrimeName_6_18_1">#REF!</definedName>
    <definedName name="PrimeName_6_19">#REF!</definedName>
    <definedName name="PrimeName_6_20">#REF!</definedName>
    <definedName name="PrimeName_6_20_3">#REF!</definedName>
    <definedName name="PrimeName_6_21">#REF!</definedName>
    <definedName name="PrimeName_6_21_1">#REF!</definedName>
    <definedName name="PrimeName_6_21_1_3">#REF!</definedName>
    <definedName name="PrimeName_6_22">#REF!</definedName>
    <definedName name="PrimeName_6_22_3">#REF!</definedName>
    <definedName name="PrimeName_6_23">#REF!</definedName>
    <definedName name="PrimeName_6_23_3">#REF!</definedName>
    <definedName name="PrimeName_6_24">#REF!</definedName>
    <definedName name="PrimeName_6_24_3">#REF!</definedName>
    <definedName name="PrimeName_6_25">#REF!</definedName>
    <definedName name="PrimeName_6_25_3">#REF!</definedName>
    <definedName name="PrimeName_6_26">#REF!</definedName>
    <definedName name="PrimeName_6_26_3">#REF!</definedName>
    <definedName name="PrimeName_6_27">#REF!</definedName>
    <definedName name="PrimeName_6_27_3">#REF!</definedName>
    <definedName name="PrimeName_6_28">#REF!</definedName>
    <definedName name="PrimeName_6_28_3">#REF!</definedName>
    <definedName name="PrimeName_6_6">#REF!</definedName>
    <definedName name="PrimeName_6_6_3">#REF!</definedName>
    <definedName name="PrimeName_6_7">#REF!</definedName>
    <definedName name="PrimeName_6_7_3">#REF!</definedName>
    <definedName name="PrimeName_6_8">#REF!</definedName>
    <definedName name="PrimeName_6_8_3">#REF!</definedName>
    <definedName name="PrimeName_6_9">#REF!</definedName>
    <definedName name="PrimeName_6_9_1">#REF!</definedName>
    <definedName name="PrimeName_6_9_1_1">#REF!</definedName>
    <definedName name="PrimeName_6_9_1_1_3">#REF!</definedName>
    <definedName name="PrimeName_6_9_1_3">#REF!</definedName>
    <definedName name="PrimeName_7">#REF!</definedName>
    <definedName name="PrimeName_8">#REF!</definedName>
    <definedName name="PrimeName_8_3">#REF!</definedName>
    <definedName name="PrimeName_9">#REF!</definedName>
    <definedName name="PrimeName_9_3">#REF!</definedName>
    <definedName name="PrimePostal">#REF!</definedName>
    <definedName name="PrimePostal_1">#REF!</definedName>
    <definedName name="PrimePostal_1_3">#REF!</definedName>
    <definedName name="PrimePostal_10">#REF!</definedName>
    <definedName name="PrimePostal_10_1">#REF!</definedName>
    <definedName name="PrimePostal_10_1_3">#REF!</definedName>
    <definedName name="PrimePostal_10_17">#REF!</definedName>
    <definedName name="PrimePostal_10_17_3">#REF!</definedName>
    <definedName name="PrimePostal_11">#REF!</definedName>
    <definedName name="PrimePostal_11_1">#REF!</definedName>
    <definedName name="PrimePostal_12">#REF!</definedName>
    <definedName name="PrimePostal_12_3">#REF!</definedName>
    <definedName name="PrimePostal_13">#REF!</definedName>
    <definedName name="PrimePostal_13_3">#REF!</definedName>
    <definedName name="PrimePostal_14">#REF!</definedName>
    <definedName name="PrimePostal_15">#REF!</definedName>
    <definedName name="PrimePostal_15_1">#REF!</definedName>
    <definedName name="PrimePostal_15_1_3">#REF!</definedName>
    <definedName name="PrimePostal_15_3">#REF!</definedName>
    <definedName name="PrimePostal_16">#REF!</definedName>
    <definedName name="PrimePostal_16_1">#REF!</definedName>
    <definedName name="PrimePostal_16_1_3">#REF!</definedName>
    <definedName name="PrimePostal_16_3">#REF!</definedName>
    <definedName name="PrimePostal_17">#REF!</definedName>
    <definedName name="PrimePostal_17_1">#REF!</definedName>
    <definedName name="PrimePostal_17_3">#REF!</definedName>
    <definedName name="PrimePostal_18">#REF!</definedName>
    <definedName name="PrimePostal_18_1">#REF!</definedName>
    <definedName name="PrimePostal_19">#REF!</definedName>
    <definedName name="PrimePostal_19_1">#REF!</definedName>
    <definedName name="PrimePostal_2">#REF!</definedName>
    <definedName name="PrimePostal_20">#REF!</definedName>
    <definedName name="PrimePostal_20_1">#REF!</definedName>
    <definedName name="PrimePostal_20_1_3">#REF!</definedName>
    <definedName name="PrimePostal_21">#REF!</definedName>
    <definedName name="PrimePostal_21_1">#REF!</definedName>
    <definedName name="PrimePostal_21_1_1">#REF!</definedName>
    <definedName name="PrimePostal_21_1_1_3">#REF!</definedName>
    <definedName name="PrimePostal_21_1_3">#REF!</definedName>
    <definedName name="PrimePostal_22">#REF!</definedName>
    <definedName name="PrimePostal_22_3">#REF!</definedName>
    <definedName name="PrimePostal_23">#REF!</definedName>
    <definedName name="PrimePostal_23_3">#REF!</definedName>
    <definedName name="PrimePostal_24">#REF!</definedName>
    <definedName name="PrimePostal_24_3">#REF!</definedName>
    <definedName name="PrimePostal_25">#REF!</definedName>
    <definedName name="PrimePostal_25_3">#REF!</definedName>
    <definedName name="PrimePostal_26">#REF!</definedName>
    <definedName name="PrimePostal_26_1">#REF!</definedName>
    <definedName name="PrimePostal_26_1_3">#REF!</definedName>
    <definedName name="PrimePostal_26_3">#REF!</definedName>
    <definedName name="PrimePostal_27">#REF!</definedName>
    <definedName name="PrimePostal_27_1">#REF!</definedName>
    <definedName name="PrimePostal_27_1_3">#REF!</definedName>
    <definedName name="PrimePostal_27_3">#REF!</definedName>
    <definedName name="PrimePostal_28">#REF!</definedName>
    <definedName name="PrimePostal_28_1">#REF!</definedName>
    <definedName name="PrimePostal_28_1_3">#REF!</definedName>
    <definedName name="PrimePostal_28_3">#REF!</definedName>
    <definedName name="PrimePostal_29">#REF!</definedName>
    <definedName name="PrimePostal_29_3">#REF!</definedName>
    <definedName name="PrimePostal_3">#REF!</definedName>
    <definedName name="PrimePostal_4">#REF!</definedName>
    <definedName name="PrimePostal_4_1">#REF!</definedName>
    <definedName name="PrimePostal_4_1_1">#REF!</definedName>
    <definedName name="PrimePostal_4_1_1_1">#REF!</definedName>
    <definedName name="PrimePostal_4_1_1_1_1">#REF!</definedName>
    <definedName name="PrimePostal_4_1_1_1_1_1">#REF!</definedName>
    <definedName name="PrimePostal_4_1_1_1_1_3">#REF!</definedName>
    <definedName name="PrimePostal_4_1_1_1_3">#REF!</definedName>
    <definedName name="PrimePostal_4_1_1_1_3_1">#REF!</definedName>
    <definedName name="PrimePostal_4_1_1_3">#REF!</definedName>
    <definedName name="PrimePostal_4_1_17">#REF!</definedName>
    <definedName name="PrimePostal_4_1_17_3">#REF!</definedName>
    <definedName name="PrimePostal_4_1_28">#REF!</definedName>
    <definedName name="PrimePostal_4_1_28_3">#REF!</definedName>
    <definedName name="PrimePostal_4_1_6">#REF!</definedName>
    <definedName name="PrimePostal_4_1_6_3">#REF!</definedName>
    <definedName name="PrimePostal_4_10">#REF!</definedName>
    <definedName name="PrimePostal_4_10_3">#REF!</definedName>
    <definedName name="PrimePostal_4_12">#REF!</definedName>
    <definedName name="PrimePostal_4_12_3">#REF!</definedName>
    <definedName name="PrimePostal_4_13">#REF!</definedName>
    <definedName name="PrimePostal_4_13_3">#REF!</definedName>
    <definedName name="PrimePostal_4_14">#REF!</definedName>
    <definedName name="PrimePostal_4_14_3">#REF!</definedName>
    <definedName name="PrimePostal_4_15">#REF!</definedName>
    <definedName name="PrimePostal_4_15_3">#REF!</definedName>
    <definedName name="PrimePostal_4_16">#REF!</definedName>
    <definedName name="PrimePostal_4_16_3">#REF!</definedName>
    <definedName name="PrimePostal_4_17">#REF!</definedName>
    <definedName name="PrimePostal_4_17_3">#REF!</definedName>
    <definedName name="PrimePostal_4_18">#REF!</definedName>
    <definedName name="PrimePostal_4_18_1">#REF!</definedName>
    <definedName name="PrimePostal_4_19">#REF!</definedName>
    <definedName name="PrimePostal_4_20">#REF!</definedName>
    <definedName name="PrimePostal_4_20_3">#REF!</definedName>
    <definedName name="PrimePostal_4_21">#REF!</definedName>
    <definedName name="PrimePostal_4_21_1">#REF!</definedName>
    <definedName name="PrimePostal_4_21_1_3">#REF!</definedName>
    <definedName name="PrimePostal_4_22">#REF!</definedName>
    <definedName name="PrimePostal_4_22_3">#REF!</definedName>
    <definedName name="PrimePostal_4_23">#REF!</definedName>
    <definedName name="PrimePostal_4_23_3">#REF!</definedName>
    <definedName name="PrimePostal_4_24">#REF!</definedName>
    <definedName name="PrimePostal_4_24_3">#REF!</definedName>
    <definedName name="PrimePostal_4_25">#REF!</definedName>
    <definedName name="PrimePostal_4_25_3">#REF!</definedName>
    <definedName name="PrimePostal_4_26">#REF!</definedName>
    <definedName name="PrimePostal_4_26_3">#REF!</definedName>
    <definedName name="PrimePostal_4_27">#REF!</definedName>
    <definedName name="PrimePostal_4_27_3">#REF!</definedName>
    <definedName name="PrimePostal_4_28">#REF!</definedName>
    <definedName name="PrimePostal_4_28_3">#REF!</definedName>
    <definedName name="PrimePostal_4_6">#REF!</definedName>
    <definedName name="PrimePostal_4_6_3">#REF!</definedName>
    <definedName name="PrimePostal_4_7">#REF!</definedName>
    <definedName name="PrimePostal_4_7_3">#REF!</definedName>
    <definedName name="PrimePostal_4_8">#REF!</definedName>
    <definedName name="PrimePostal_4_8_3">#REF!</definedName>
    <definedName name="PrimePostal_4_9">#REF!</definedName>
    <definedName name="PrimePostal_4_9_3">#REF!</definedName>
    <definedName name="PrimePostal_5">#REF!</definedName>
    <definedName name="PrimePostal_5_17">#REF!</definedName>
    <definedName name="PrimePostal_5_17_3">#REF!</definedName>
    <definedName name="PrimePostal_5_28">#REF!</definedName>
    <definedName name="PrimePostal_5_28_3">#REF!</definedName>
    <definedName name="PrimePostal_5_3">#REF!</definedName>
    <definedName name="PrimePostal_5_6">#REF!</definedName>
    <definedName name="PrimePostal_5_6_3">#REF!</definedName>
    <definedName name="PrimePostal_6">#REF!</definedName>
    <definedName name="PrimePostal_6_1">#REF!</definedName>
    <definedName name="PrimePostal_6_10">#REF!</definedName>
    <definedName name="PrimePostal_6_10_3">#REF!</definedName>
    <definedName name="PrimePostal_6_12">#REF!</definedName>
    <definedName name="PrimePostal_6_12_3">#REF!</definedName>
    <definedName name="PrimePostal_6_13">#REF!</definedName>
    <definedName name="PrimePostal_6_13_3">#REF!</definedName>
    <definedName name="PrimePostal_6_14">#REF!</definedName>
    <definedName name="PrimePostal_6_14_3">#REF!</definedName>
    <definedName name="PrimePostal_6_15">#REF!</definedName>
    <definedName name="PrimePostal_6_15_3">#REF!</definedName>
    <definedName name="PrimePostal_6_16">#REF!</definedName>
    <definedName name="PrimePostal_6_16_3">#REF!</definedName>
    <definedName name="PrimePostal_6_17">#REF!</definedName>
    <definedName name="PrimePostal_6_17_3">#REF!</definedName>
    <definedName name="PrimePostal_6_18">#REF!</definedName>
    <definedName name="PrimePostal_6_18_1">#REF!</definedName>
    <definedName name="PrimePostal_6_19">#REF!</definedName>
    <definedName name="PrimePostal_6_20">#REF!</definedName>
    <definedName name="PrimePostal_6_20_3">#REF!</definedName>
    <definedName name="PrimePostal_6_21">#REF!</definedName>
    <definedName name="PrimePostal_6_21_1">#REF!</definedName>
    <definedName name="PrimePostal_6_21_1_3">#REF!</definedName>
    <definedName name="PrimePostal_6_22">#REF!</definedName>
    <definedName name="PrimePostal_6_22_3">#REF!</definedName>
    <definedName name="PrimePostal_6_23">#REF!</definedName>
    <definedName name="PrimePostal_6_23_3">#REF!</definedName>
    <definedName name="PrimePostal_6_24">#REF!</definedName>
    <definedName name="PrimePostal_6_24_3">#REF!</definedName>
    <definedName name="PrimePostal_6_25">#REF!</definedName>
    <definedName name="PrimePostal_6_25_3">#REF!</definedName>
    <definedName name="PrimePostal_6_26">#REF!</definedName>
    <definedName name="PrimePostal_6_26_3">#REF!</definedName>
    <definedName name="PrimePostal_6_27">#REF!</definedName>
    <definedName name="PrimePostal_6_27_3">#REF!</definedName>
    <definedName name="PrimePostal_6_28">#REF!</definedName>
    <definedName name="PrimePostal_6_28_3">#REF!</definedName>
    <definedName name="PrimePostal_6_6">#REF!</definedName>
    <definedName name="PrimePostal_6_6_3">#REF!</definedName>
    <definedName name="PrimePostal_6_7">#REF!</definedName>
    <definedName name="PrimePostal_6_7_3">#REF!</definedName>
    <definedName name="PrimePostal_6_8">#REF!</definedName>
    <definedName name="PrimePostal_6_8_3">#REF!</definedName>
    <definedName name="PrimePostal_6_9">#REF!</definedName>
    <definedName name="PrimePostal_6_9_1">#REF!</definedName>
    <definedName name="PrimePostal_6_9_1_1">#REF!</definedName>
    <definedName name="PrimePostal_6_9_1_1_3">#REF!</definedName>
    <definedName name="PrimePostal_6_9_1_3">#REF!</definedName>
    <definedName name="PrimePostal_7">#REF!</definedName>
    <definedName name="PrimePostal_8">#REF!</definedName>
    <definedName name="PrimePostal_8_3">#REF!</definedName>
    <definedName name="PrimePostal_9">#REF!</definedName>
    <definedName name="PrimePostal_9_3">#REF!</definedName>
    <definedName name="PrimePrio">#REF!</definedName>
    <definedName name="PrimePrio_1">#REF!</definedName>
    <definedName name="PrimePrio_1_3">#REF!</definedName>
    <definedName name="PrimePrio_10">#REF!</definedName>
    <definedName name="PrimePrio_10_1">#REF!</definedName>
    <definedName name="PrimePrio_10_1_3">#REF!</definedName>
    <definedName name="PrimePrio_10_17">#REF!</definedName>
    <definedName name="PrimePrio_10_17_3">#REF!</definedName>
    <definedName name="PrimePrio_11">#REF!</definedName>
    <definedName name="PrimePrio_11_1">#REF!</definedName>
    <definedName name="PrimePrio_12">#REF!</definedName>
    <definedName name="PrimePrio_12_3">#REF!</definedName>
    <definedName name="PrimePrio_13">#REF!</definedName>
    <definedName name="PrimePrio_13_3">#REF!</definedName>
    <definedName name="PrimePrio_14">#REF!</definedName>
    <definedName name="PrimePrio_15">#REF!</definedName>
    <definedName name="PrimePrio_15_1">#REF!</definedName>
    <definedName name="PrimePrio_15_1_3">#REF!</definedName>
    <definedName name="PrimePrio_15_3">#REF!</definedName>
    <definedName name="PrimePrio_16">#REF!</definedName>
    <definedName name="PrimePrio_16_1">#REF!</definedName>
    <definedName name="PrimePrio_16_1_3">#REF!</definedName>
    <definedName name="PrimePrio_16_3">#REF!</definedName>
    <definedName name="PrimePrio_17">#REF!</definedName>
    <definedName name="PrimePrio_17_1">#REF!</definedName>
    <definedName name="PrimePrio_17_3">#REF!</definedName>
    <definedName name="PrimePrio_18">#REF!</definedName>
    <definedName name="PrimePrio_18_1">#REF!</definedName>
    <definedName name="PrimePrio_19">#REF!</definedName>
    <definedName name="PrimePrio_19_1">#REF!</definedName>
    <definedName name="PrimePrio_2">#REF!</definedName>
    <definedName name="PrimePrio_20">#REF!</definedName>
    <definedName name="PrimePrio_20_1">#REF!</definedName>
    <definedName name="PrimePrio_20_1_3">#REF!</definedName>
    <definedName name="PrimePrio_21">#REF!</definedName>
    <definedName name="PrimePrio_21_1">#REF!</definedName>
    <definedName name="PrimePrio_21_1_1">#REF!</definedName>
    <definedName name="PrimePrio_21_1_1_3">#REF!</definedName>
    <definedName name="PrimePrio_21_1_3">#REF!</definedName>
    <definedName name="PrimePrio_22">#REF!</definedName>
    <definedName name="PrimePrio_22_3">#REF!</definedName>
    <definedName name="PrimePrio_23">#REF!</definedName>
    <definedName name="PrimePrio_23_3">#REF!</definedName>
    <definedName name="PrimePrio_24">#REF!</definedName>
    <definedName name="PrimePrio_24_3">#REF!</definedName>
    <definedName name="PrimePrio_25">#REF!</definedName>
    <definedName name="PrimePrio_25_3">#REF!</definedName>
    <definedName name="PrimePrio_26">#REF!</definedName>
    <definedName name="PrimePrio_26_1">#REF!</definedName>
    <definedName name="PrimePrio_26_1_3">#REF!</definedName>
    <definedName name="PrimePrio_26_3">#REF!</definedName>
    <definedName name="PrimePrio_27">#REF!</definedName>
    <definedName name="PrimePrio_27_1">#REF!</definedName>
    <definedName name="PrimePrio_27_1_3">#REF!</definedName>
    <definedName name="PrimePrio_27_3">#REF!</definedName>
    <definedName name="PrimePrio_28">#REF!</definedName>
    <definedName name="PrimePrio_28_1">#REF!</definedName>
    <definedName name="PrimePrio_28_1_3">#REF!</definedName>
    <definedName name="PrimePrio_28_3">#REF!</definedName>
    <definedName name="PrimePrio_29">#REF!</definedName>
    <definedName name="PrimePrio_29_3">#REF!</definedName>
    <definedName name="PrimePrio_3">#REF!</definedName>
    <definedName name="PrimePrio_4">#REF!</definedName>
    <definedName name="PrimePrio_4_1">#REF!</definedName>
    <definedName name="PrimePrio_4_1_1">#REF!</definedName>
    <definedName name="PrimePrio_4_1_1_1">#REF!</definedName>
    <definedName name="PrimePrio_4_1_1_1_1">#REF!</definedName>
    <definedName name="PrimePrio_4_1_1_1_1_1">#REF!</definedName>
    <definedName name="PrimePrio_4_1_1_1_1_3">#REF!</definedName>
    <definedName name="PrimePrio_4_1_1_1_3">#REF!</definedName>
    <definedName name="PrimePrio_4_1_1_1_3_1">#REF!</definedName>
    <definedName name="PrimePrio_4_1_1_3">#REF!</definedName>
    <definedName name="PrimePrio_4_1_17">#REF!</definedName>
    <definedName name="PrimePrio_4_1_17_3">#REF!</definedName>
    <definedName name="PrimePrio_4_1_28">#REF!</definedName>
    <definedName name="PrimePrio_4_1_28_3">#REF!</definedName>
    <definedName name="PrimePrio_4_1_6">#REF!</definedName>
    <definedName name="PrimePrio_4_1_6_3">#REF!</definedName>
    <definedName name="PrimePrio_4_10">#REF!</definedName>
    <definedName name="PrimePrio_4_10_3">#REF!</definedName>
    <definedName name="PrimePrio_4_12">#REF!</definedName>
    <definedName name="PrimePrio_4_12_3">#REF!</definedName>
    <definedName name="PrimePrio_4_13">#REF!</definedName>
    <definedName name="PrimePrio_4_13_3">#REF!</definedName>
    <definedName name="PrimePrio_4_14">#REF!</definedName>
    <definedName name="PrimePrio_4_14_3">#REF!</definedName>
    <definedName name="PrimePrio_4_15">#REF!</definedName>
    <definedName name="PrimePrio_4_15_3">#REF!</definedName>
    <definedName name="PrimePrio_4_16">#REF!</definedName>
    <definedName name="PrimePrio_4_16_3">#REF!</definedName>
    <definedName name="PrimePrio_4_17">#REF!</definedName>
    <definedName name="PrimePrio_4_17_3">#REF!</definedName>
    <definedName name="PrimePrio_4_18">#REF!</definedName>
    <definedName name="PrimePrio_4_18_1">#REF!</definedName>
    <definedName name="PrimePrio_4_19">#REF!</definedName>
    <definedName name="PrimePrio_4_20">#REF!</definedName>
    <definedName name="PrimePrio_4_20_3">#REF!</definedName>
    <definedName name="PrimePrio_4_21">#REF!</definedName>
    <definedName name="PrimePrio_4_21_1">#REF!</definedName>
    <definedName name="PrimePrio_4_21_1_3">#REF!</definedName>
    <definedName name="PrimePrio_4_22">#REF!</definedName>
    <definedName name="PrimePrio_4_22_3">#REF!</definedName>
    <definedName name="PrimePrio_4_23">#REF!</definedName>
    <definedName name="PrimePrio_4_23_3">#REF!</definedName>
    <definedName name="PrimePrio_4_24">#REF!</definedName>
    <definedName name="PrimePrio_4_24_3">#REF!</definedName>
    <definedName name="PrimePrio_4_25">#REF!</definedName>
    <definedName name="PrimePrio_4_25_3">#REF!</definedName>
    <definedName name="PrimePrio_4_26">#REF!</definedName>
    <definedName name="PrimePrio_4_26_3">#REF!</definedName>
    <definedName name="PrimePrio_4_27">#REF!</definedName>
    <definedName name="PrimePrio_4_27_3">#REF!</definedName>
    <definedName name="PrimePrio_4_28">#REF!</definedName>
    <definedName name="PrimePrio_4_28_3">#REF!</definedName>
    <definedName name="PrimePrio_4_6">#REF!</definedName>
    <definedName name="PrimePrio_4_6_3">#REF!</definedName>
    <definedName name="PrimePrio_4_7">#REF!</definedName>
    <definedName name="PrimePrio_4_7_3">#REF!</definedName>
    <definedName name="PrimePrio_4_8">#REF!</definedName>
    <definedName name="PrimePrio_4_8_3">#REF!</definedName>
    <definedName name="PrimePrio_4_9">#REF!</definedName>
    <definedName name="PrimePrio_4_9_3">#REF!</definedName>
    <definedName name="PrimePrio_5">#REF!</definedName>
    <definedName name="PrimePrio_5_17">#REF!</definedName>
    <definedName name="PrimePrio_5_17_3">#REF!</definedName>
    <definedName name="PrimePrio_5_28">#REF!</definedName>
    <definedName name="PrimePrio_5_28_3">#REF!</definedName>
    <definedName name="PrimePrio_5_3">#REF!</definedName>
    <definedName name="PrimePrio_5_6">#REF!</definedName>
    <definedName name="PrimePrio_5_6_3">#REF!</definedName>
    <definedName name="PrimePrio_6">#REF!</definedName>
    <definedName name="PrimePrio_6_1">#REF!</definedName>
    <definedName name="PrimePrio_6_10">#REF!</definedName>
    <definedName name="PrimePrio_6_10_3">#REF!</definedName>
    <definedName name="PrimePrio_6_12">#REF!</definedName>
    <definedName name="PrimePrio_6_12_3">#REF!</definedName>
    <definedName name="PrimePrio_6_13">#REF!</definedName>
    <definedName name="PrimePrio_6_13_3">#REF!</definedName>
    <definedName name="PrimePrio_6_14">#REF!</definedName>
    <definedName name="PrimePrio_6_14_3">#REF!</definedName>
    <definedName name="PrimePrio_6_15">#REF!</definedName>
    <definedName name="PrimePrio_6_15_3">#REF!</definedName>
    <definedName name="PrimePrio_6_16">#REF!</definedName>
    <definedName name="PrimePrio_6_16_3">#REF!</definedName>
    <definedName name="PrimePrio_6_17">#REF!</definedName>
    <definedName name="PrimePrio_6_17_3">#REF!</definedName>
    <definedName name="PrimePrio_6_18">#REF!</definedName>
    <definedName name="PrimePrio_6_18_1">#REF!</definedName>
    <definedName name="PrimePrio_6_19">#REF!</definedName>
    <definedName name="PrimePrio_6_20">#REF!</definedName>
    <definedName name="PrimePrio_6_20_3">#REF!</definedName>
    <definedName name="PrimePrio_6_21">#REF!</definedName>
    <definedName name="PrimePrio_6_21_1">#REF!</definedName>
    <definedName name="PrimePrio_6_21_1_3">#REF!</definedName>
    <definedName name="PrimePrio_6_22">#REF!</definedName>
    <definedName name="PrimePrio_6_22_3">#REF!</definedName>
    <definedName name="PrimePrio_6_23">#REF!</definedName>
    <definedName name="PrimePrio_6_23_3">#REF!</definedName>
    <definedName name="PrimePrio_6_24">#REF!</definedName>
    <definedName name="PrimePrio_6_24_3">#REF!</definedName>
    <definedName name="PrimePrio_6_25">#REF!</definedName>
    <definedName name="PrimePrio_6_25_3">#REF!</definedName>
    <definedName name="PrimePrio_6_26">#REF!</definedName>
    <definedName name="PrimePrio_6_26_3">#REF!</definedName>
    <definedName name="PrimePrio_6_27">#REF!</definedName>
    <definedName name="PrimePrio_6_27_3">#REF!</definedName>
    <definedName name="PrimePrio_6_28">#REF!</definedName>
    <definedName name="PrimePrio_6_28_3">#REF!</definedName>
    <definedName name="PrimePrio_6_6">#REF!</definedName>
    <definedName name="PrimePrio_6_6_3">#REF!</definedName>
    <definedName name="PrimePrio_6_7">#REF!</definedName>
    <definedName name="PrimePrio_6_7_3">#REF!</definedName>
    <definedName name="PrimePrio_6_8">#REF!</definedName>
    <definedName name="PrimePrio_6_8_3">#REF!</definedName>
    <definedName name="PrimePrio_6_9">#REF!</definedName>
    <definedName name="PrimePrio_6_9_1">#REF!</definedName>
    <definedName name="PrimePrio_6_9_1_1">#REF!</definedName>
    <definedName name="PrimePrio_6_9_1_1_3">#REF!</definedName>
    <definedName name="PrimePrio_6_9_1_3">#REF!</definedName>
    <definedName name="PrimePrio_7">#REF!</definedName>
    <definedName name="PrimePrio_8">#REF!</definedName>
    <definedName name="PrimePrio_8_3">#REF!</definedName>
    <definedName name="PrimePrio_9">#REF!</definedName>
    <definedName name="PrimePrio_9_3">#REF!</definedName>
    <definedName name="PrimePrio_Text">#REF!</definedName>
    <definedName name="PrimePrio_Text_1">#REF!</definedName>
    <definedName name="PrimePrio_Text_1_3">#REF!</definedName>
    <definedName name="PrimePrio_Text_10">#REF!</definedName>
    <definedName name="PrimePrio_Text_10_1">#REF!</definedName>
    <definedName name="PrimePrio_Text_10_1_3">#REF!</definedName>
    <definedName name="PrimePrio_Text_10_17">#REF!</definedName>
    <definedName name="PrimePrio_Text_10_17_3">#REF!</definedName>
    <definedName name="PrimePrio_Text_11">#REF!</definedName>
    <definedName name="PrimePrio_Text_11_1">#REF!</definedName>
    <definedName name="PrimePrio_Text_12">#REF!</definedName>
    <definedName name="PrimePrio_Text_12_3">#REF!</definedName>
    <definedName name="PrimePrio_Text_13">#REF!</definedName>
    <definedName name="PrimePrio_Text_13_3">#REF!</definedName>
    <definedName name="PrimePrio_Text_14">#REF!</definedName>
    <definedName name="PrimePrio_Text_15">#REF!</definedName>
    <definedName name="PrimePrio_Text_15_1">#REF!</definedName>
    <definedName name="PrimePrio_Text_15_1_3">#REF!</definedName>
    <definedName name="PrimePrio_Text_15_3">#REF!</definedName>
    <definedName name="PrimePrio_Text_16">#REF!</definedName>
    <definedName name="PrimePrio_Text_16_1">#REF!</definedName>
    <definedName name="PrimePrio_Text_16_1_3">#REF!</definedName>
    <definedName name="PrimePrio_Text_16_3">#REF!</definedName>
    <definedName name="PrimePrio_Text_17">#REF!</definedName>
    <definedName name="PrimePrio_Text_17_1">#REF!</definedName>
    <definedName name="PrimePrio_Text_17_3">#REF!</definedName>
    <definedName name="PrimePrio_Text_18">#REF!</definedName>
    <definedName name="PrimePrio_Text_18_1">#REF!</definedName>
    <definedName name="PrimePrio_Text_19">#REF!</definedName>
    <definedName name="PrimePrio_Text_19_1">#REF!</definedName>
    <definedName name="PrimePrio_Text_2">#REF!</definedName>
    <definedName name="PrimePrio_Text_20">#REF!</definedName>
    <definedName name="PrimePrio_Text_20_1">#REF!</definedName>
    <definedName name="PrimePrio_Text_20_1_3">#REF!</definedName>
    <definedName name="PrimePrio_Text_21">#REF!</definedName>
    <definedName name="PrimePrio_Text_21_1">#REF!</definedName>
    <definedName name="PrimePrio_Text_21_1_1">#REF!</definedName>
    <definedName name="PrimePrio_Text_21_1_1_3">#REF!</definedName>
    <definedName name="PrimePrio_Text_21_1_3">#REF!</definedName>
    <definedName name="PrimePrio_Text_22">#REF!</definedName>
    <definedName name="PrimePrio_Text_22_3">#REF!</definedName>
    <definedName name="PrimePrio_Text_23">#REF!</definedName>
    <definedName name="PrimePrio_Text_23_3">#REF!</definedName>
    <definedName name="PrimePrio_Text_24">#REF!</definedName>
    <definedName name="PrimePrio_Text_24_3">#REF!</definedName>
    <definedName name="PrimePrio_Text_25">#REF!</definedName>
    <definedName name="PrimePrio_Text_25_3">#REF!</definedName>
    <definedName name="PrimePrio_Text_26">#REF!</definedName>
    <definedName name="PrimePrio_Text_26_1">#REF!</definedName>
    <definedName name="PrimePrio_Text_26_1_3">#REF!</definedName>
    <definedName name="PrimePrio_Text_26_3">#REF!</definedName>
    <definedName name="PrimePrio_Text_27">#REF!</definedName>
    <definedName name="PrimePrio_Text_27_1">#REF!</definedName>
    <definedName name="PrimePrio_Text_27_1_3">#REF!</definedName>
    <definedName name="PrimePrio_Text_27_3">#REF!</definedName>
    <definedName name="PrimePrio_Text_28">#REF!</definedName>
    <definedName name="PrimePrio_Text_28_1">#REF!</definedName>
    <definedName name="PrimePrio_Text_28_1_3">#REF!</definedName>
    <definedName name="PrimePrio_Text_28_3">#REF!</definedName>
    <definedName name="PrimePrio_Text_29">#REF!</definedName>
    <definedName name="PrimePrio_Text_29_3">#REF!</definedName>
    <definedName name="PrimePrio_Text_3">#REF!</definedName>
    <definedName name="PrimePrio_Text_4">#REF!</definedName>
    <definedName name="PrimePrio_Text_4_1">#REF!</definedName>
    <definedName name="PrimePrio_Text_4_1_1">#REF!</definedName>
    <definedName name="PrimePrio_Text_4_1_1_1">#REF!</definedName>
    <definedName name="PrimePrio_Text_4_1_1_1_1">#REF!</definedName>
    <definedName name="PrimePrio_Text_4_1_1_1_1_1">#REF!</definedName>
    <definedName name="PrimePrio_Text_4_1_1_1_1_3">#REF!</definedName>
    <definedName name="PrimePrio_Text_4_1_1_1_3">#REF!</definedName>
    <definedName name="PrimePrio_Text_4_1_1_1_3_1">#REF!</definedName>
    <definedName name="PrimePrio_Text_4_1_1_3">#REF!</definedName>
    <definedName name="PrimePrio_Text_4_1_17">#REF!</definedName>
    <definedName name="PrimePrio_Text_4_1_17_3">#REF!</definedName>
    <definedName name="PrimePrio_Text_4_1_28">#REF!</definedName>
    <definedName name="PrimePrio_Text_4_1_28_3">#REF!</definedName>
    <definedName name="PrimePrio_Text_4_1_6">#REF!</definedName>
    <definedName name="PrimePrio_Text_4_1_6_3">#REF!</definedName>
    <definedName name="PrimePrio_Text_4_10">#REF!</definedName>
    <definedName name="PrimePrio_Text_4_10_3">#REF!</definedName>
    <definedName name="PrimePrio_Text_4_12">#REF!</definedName>
    <definedName name="PrimePrio_Text_4_12_3">#REF!</definedName>
    <definedName name="PrimePrio_Text_4_13">#REF!</definedName>
    <definedName name="PrimePrio_Text_4_13_3">#REF!</definedName>
    <definedName name="PrimePrio_Text_4_14">#REF!</definedName>
    <definedName name="PrimePrio_Text_4_14_3">#REF!</definedName>
    <definedName name="PrimePrio_Text_4_15">#REF!</definedName>
    <definedName name="PrimePrio_Text_4_15_3">#REF!</definedName>
    <definedName name="PrimePrio_Text_4_16">#REF!</definedName>
    <definedName name="PrimePrio_Text_4_16_3">#REF!</definedName>
    <definedName name="PrimePrio_Text_4_17">#REF!</definedName>
    <definedName name="PrimePrio_Text_4_17_3">#REF!</definedName>
    <definedName name="PrimePrio_Text_4_18">#REF!</definedName>
    <definedName name="PrimePrio_Text_4_18_1">#REF!</definedName>
    <definedName name="PrimePrio_Text_4_19">#REF!</definedName>
    <definedName name="PrimePrio_Text_4_20">#REF!</definedName>
    <definedName name="PrimePrio_Text_4_20_3">#REF!</definedName>
    <definedName name="PrimePrio_Text_4_21">#REF!</definedName>
    <definedName name="PrimePrio_Text_4_21_1">#REF!</definedName>
    <definedName name="PrimePrio_Text_4_21_1_3">#REF!</definedName>
    <definedName name="PrimePrio_Text_4_22">#REF!</definedName>
    <definedName name="PrimePrio_Text_4_22_3">#REF!</definedName>
    <definedName name="PrimePrio_Text_4_23">#REF!</definedName>
    <definedName name="PrimePrio_Text_4_23_3">#REF!</definedName>
    <definedName name="PrimePrio_Text_4_24">#REF!</definedName>
    <definedName name="PrimePrio_Text_4_24_3">#REF!</definedName>
    <definedName name="PrimePrio_Text_4_25">#REF!</definedName>
    <definedName name="PrimePrio_Text_4_25_3">#REF!</definedName>
    <definedName name="PrimePrio_Text_4_26">#REF!</definedName>
    <definedName name="PrimePrio_Text_4_26_3">#REF!</definedName>
    <definedName name="PrimePrio_Text_4_27">#REF!</definedName>
    <definedName name="PrimePrio_Text_4_27_3">#REF!</definedName>
    <definedName name="PrimePrio_Text_4_28">#REF!</definedName>
    <definedName name="PrimePrio_Text_4_28_3">#REF!</definedName>
    <definedName name="PrimePrio_Text_4_6">#REF!</definedName>
    <definedName name="PrimePrio_Text_4_6_3">#REF!</definedName>
    <definedName name="PrimePrio_Text_4_7">#REF!</definedName>
    <definedName name="PrimePrio_Text_4_7_3">#REF!</definedName>
    <definedName name="PrimePrio_Text_4_8">#REF!</definedName>
    <definedName name="PrimePrio_Text_4_8_3">#REF!</definedName>
    <definedName name="PrimePrio_Text_4_9">#REF!</definedName>
    <definedName name="PrimePrio_Text_4_9_3">#REF!</definedName>
    <definedName name="PrimePrio_Text_5">#REF!</definedName>
    <definedName name="PrimePrio_Text_5_17">#REF!</definedName>
    <definedName name="PrimePrio_Text_5_17_3">#REF!</definedName>
    <definedName name="PrimePrio_Text_5_28">#REF!</definedName>
    <definedName name="PrimePrio_Text_5_28_3">#REF!</definedName>
    <definedName name="PrimePrio_Text_5_3">#REF!</definedName>
    <definedName name="PrimePrio_Text_5_6">#REF!</definedName>
    <definedName name="PrimePrio_Text_5_6_3">#REF!</definedName>
    <definedName name="PrimePrio_Text_6">#REF!</definedName>
    <definedName name="PrimePrio_Text_6_1">#REF!</definedName>
    <definedName name="PrimePrio_Text_6_10">#REF!</definedName>
    <definedName name="PrimePrio_Text_6_10_3">#REF!</definedName>
    <definedName name="PrimePrio_Text_6_12">#REF!</definedName>
    <definedName name="PrimePrio_Text_6_12_3">#REF!</definedName>
    <definedName name="PrimePrio_Text_6_13">#REF!</definedName>
    <definedName name="PrimePrio_Text_6_13_3">#REF!</definedName>
    <definedName name="PrimePrio_Text_6_14">#REF!</definedName>
    <definedName name="PrimePrio_Text_6_14_3">#REF!</definedName>
    <definedName name="PrimePrio_Text_6_15">#REF!</definedName>
    <definedName name="PrimePrio_Text_6_15_3">#REF!</definedName>
    <definedName name="PrimePrio_Text_6_16">#REF!</definedName>
    <definedName name="PrimePrio_Text_6_16_3">#REF!</definedName>
    <definedName name="PrimePrio_Text_6_17">#REF!</definedName>
    <definedName name="PrimePrio_Text_6_17_3">#REF!</definedName>
    <definedName name="PrimePrio_Text_6_18">#REF!</definedName>
    <definedName name="PrimePrio_Text_6_18_1">#REF!</definedName>
    <definedName name="PrimePrio_Text_6_19">#REF!</definedName>
    <definedName name="PrimePrio_Text_6_20">#REF!</definedName>
    <definedName name="PrimePrio_Text_6_20_3">#REF!</definedName>
    <definedName name="PrimePrio_Text_6_21">#REF!</definedName>
    <definedName name="PrimePrio_Text_6_21_1">#REF!</definedName>
    <definedName name="PrimePrio_Text_6_21_1_3">#REF!</definedName>
    <definedName name="PrimePrio_Text_6_22">#REF!</definedName>
    <definedName name="PrimePrio_Text_6_22_3">#REF!</definedName>
    <definedName name="PrimePrio_Text_6_23">#REF!</definedName>
    <definedName name="PrimePrio_Text_6_23_3">#REF!</definedName>
    <definedName name="PrimePrio_Text_6_24">#REF!</definedName>
    <definedName name="PrimePrio_Text_6_24_3">#REF!</definedName>
    <definedName name="PrimePrio_Text_6_25">#REF!</definedName>
    <definedName name="PrimePrio_Text_6_25_3">#REF!</definedName>
    <definedName name="PrimePrio_Text_6_26">#REF!</definedName>
    <definedName name="PrimePrio_Text_6_26_3">#REF!</definedName>
    <definedName name="PrimePrio_Text_6_27">#REF!</definedName>
    <definedName name="PrimePrio_Text_6_27_3">#REF!</definedName>
    <definedName name="PrimePrio_Text_6_28">#REF!</definedName>
    <definedName name="PrimePrio_Text_6_28_3">#REF!</definedName>
    <definedName name="PrimePrio_Text_6_6">#REF!</definedName>
    <definedName name="PrimePrio_Text_6_6_3">#REF!</definedName>
    <definedName name="PrimePrio_Text_6_7">#REF!</definedName>
    <definedName name="PrimePrio_Text_6_7_3">#REF!</definedName>
    <definedName name="PrimePrio_Text_6_8">#REF!</definedName>
    <definedName name="PrimePrio_Text_6_8_3">#REF!</definedName>
    <definedName name="PrimePrio_Text_6_9">#REF!</definedName>
    <definedName name="PrimePrio_Text_6_9_1">#REF!</definedName>
    <definedName name="PrimePrio_Text_6_9_1_1">#REF!</definedName>
    <definedName name="PrimePrio_Text_6_9_1_1_3">#REF!</definedName>
    <definedName name="PrimePrio_Text_6_9_1_3">#REF!</definedName>
    <definedName name="PrimePrio_Text_7">#REF!</definedName>
    <definedName name="PrimePrio_Text_8">#REF!</definedName>
    <definedName name="PrimePrio_Text_8_3">#REF!</definedName>
    <definedName name="PrimePrio_Text_9">#REF!</definedName>
    <definedName name="PrimePrio_Text_9_3">#REF!</definedName>
    <definedName name="PrimeState">#REF!</definedName>
    <definedName name="PrimeState_1">#REF!</definedName>
    <definedName name="PrimeState_1_3">#REF!</definedName>
    <definedName name="PrimeState_10">#REF!</definedName>
    <definedName name="PrimeState_10_1">#REF!</definedName>
    <definedName name="PrimeState_10_1_3">#REF!</definedName>
    <definedName name="PrimeState_10_17">#REF!</definedName>
    <definedName name="PrimeState_10_17_3">#REF!</definedName>
    <definedName name="PrimeState_11">#REF!</definedName>
    <definedName name="PrimeState_11_1">#REF!</definedName>
    <definedName name="PrimeState_12">#REF!</definedName>
    <definedName name="PrimeState_12_3">#REF!</definedName>
    <definedName name="PrimeState_13">#REF!</definedName>
    <definedName name="PrimeState_13_3">#REF!</definedName>
    <definedName name="PrimeState_14">#REF!</definedName>
    <definedName name="PrimeState_15">#REF!</definedName>
    <definedName name="PrimeState_15_1">#REF!</definedName>
    <definedName name="PrimeState_15_1_3">#REF!</definedName>
    <definedName name="PrimeState_15_3">#REF!</definedName>
    <definedName name="PrimeState_16">#REF!</definedName>
    <definedName name="PrimeState_16_1">#REF!</definedName>
    <definedName name="PrimeState_16_1_3">#REF!</definedName>
    <definedName name="PrimeState_16_3">#REF!</definedName>
    <definedName name="PrimeState_17">#REF!</definedName>
    <definedName name="PrimeState_17_1">#REF!</definedName>
    <definedName name="PrimeState_17_3">#REF!</definedName>
    <definedName name="PrimeState_18">#REF!</definedName>
    <definedName name="PrimeState_18_1">#REF!</definedName>
    <definedName name="PrimeState_19">#REF!</definedName>
    <definedName name="PrimeState_19_1">#REF!</definedName>
    <definedName name="PrimeState_2">#REF!</definedName>
    <definedName name="PrimeState_20">#REF!</definedName>
    <definedName name="PrimeState_20_1">#REF!</definedName>
    <definedName name="PrimeState_20_1_3">#REF!</definedName>
    <definedName name="PrimeState_21">#REF!</definedName>
    <definedName name="PrimeState_21_1">#REF!</definedName>
    <definedName name="PrimeState_21_1_1">#REF!</definedName>
    <definedName name="PrimeState_21_1_1_3">#REF!</definedName>
    <definedName name="PrimeState_21_1_3">#REF!</definedName>
    <definedName name="PrimeState_22">#REF!</definedName>
    <definedName name="PrimeState_22_3">#REF!</definedName>
    <definedName name="PrimeState_23">#REF!</definedName>
    <definedName name="PrimeState_23_3">#REF!</definedName>
    <definedName name="PrimeState_24">#REF!</definedName>
    <definedName name="PrimeState_24_3">#REF!</definedName>
    <definedName name="PrimeState_25">#REF!</definedName>
    <definedName name="PrimeState_25_3">#REF!</definedName>
    <definedName name="PrimeState_26">#REF!</definedName>
    <definedName name="PrimeState_26_1">#REF!</definedName>
    <definedName name="PrimeState_26_1_3">#REF!</definedName>
    <definedName name="PrimeState_26_3">#REF!</definedName>
    <definedName name="PrimeState_27">#REF!</definedName>
    <definedName name="PrimeState_27_1">#REF!</definedName>
    <definedName name="PrimeState_27_1_3">#REF!</definedName>
    <definedName name="PrimeState_27_3">#REF!</definedName>
    <definedName name="PrimeState_28">#REF!</definedName>
    <definedName name="PrimeState_28_1">#REF!</definedName>
    <definedName name="PrimeState_28_1_3">#REF!</definedName>
    <definedName name="PrimeState_28_3">#REF!</definedName>
    <definedName name="PrimeState_29">#REF!</definedName>
    <definedName name="PrimeState_29_3">#REF!</definedName>
    <definedName name="PrimeState_3">#REF!</definedName>
    <definedName name="PrimeState_4">#REF!</definedName>
    <definedName name="PrimeState_4_1">#REF!</definedName>
    <definedName name="PrimeState_4_1_1">#REF!</definedName>
    <definedName name="PrimeState_4_1_1_1">#REF!</definedName>
    <definedName name="PrimeState_4_1_1_1_1">#REF!</definedName>
    <definedName name="PrimeState_4_1_1_1_1_1">#REF!</definedName>
    <definedName name="PrimeState_4_1_1_1_1_3">#REF!</definedName>
    <definedName name="PrimeState_4_1_1_1_3">#REF!</definedName>
    <definedName name="PrimeState_4_1_1_1_3_1">#REF!</definedName>
    <definedName name="PrimeState_4_1_1_3">#REF!</definedName>
    <definedName name="PrimeState_4_1_17">#REF!</definedName>
    <definedName name="PrimeState_4_1_17_3">#REF!</definedName>
    <definedName name="PrimeState_4_1_28">#REF!</definedName>
    <definedName name="PrimeState_4_1_28_3">#REF!</definedName>
    <definedName name="PrimeState_4_1_6">#REF!</definedName>
    <definedName name="PrimeState_4_1_6_3">#REF!</definedName>
    <definedName name="PrimeState_4_10">#REF!</definedName>
    <definedName name="PrimeState_4_10_3">#REF!</definedName>
    <definedName name="PrimeState_4_12">#REF!</definedName>
    <definedName name="PrimeState_4_12_3">#REF!</definedName>
    <definedName name="PrimeState_4_13">#REF!</definedName>
    <definedName name="PrimeState_4_13_3">#REF!</definedName>
    <definedName name="PrimeState_4_14">#REF!</definedName>
    <definedName name="PrimeState_4_14_3">#REF!</definedName>
    <definedName name="PrimeState_4_15">#REF!</definedName>
    <definedName name="PrimeState_4_15_3">#REF!</definedName>
    <definedName name="PrimeState_4_16">#REF!</definedName>
    <definedName name="PrimeState_4_16_3">#REF!</definedName>
    <definedName name="PrimeState_4_17">#REF!</definedName>
    <definedName name="PrimeState_4_17_3">#REF!</definedName>
    <definedName name="PrimeState_4_18">#REF!</definedName>
    <definedName name="PrimeState_4_18_1">#REF!</definedName>
    <definedName name="PrimeState_4_19">#REF!</definedName>
    <definedName name="PrimeState_4_20">#REF!</definedName>
    <definedName name="PrimeState_4_20_3">#REF!</definedName>
    <definedName name="PrimeState_4_21">#REF!</definedName>
    <definedName name="PrimeState_4_21_1">#REF!</definedName>
    <definedName name="PrimeState_4_21_1_3">#REF!</definedName>
    <definedName name="PrimeState_4_22">#REF!</definedName>
    <definedName name="PrimeState_4_22_3">#REF!</definedName>
    <definedName name="PrimeState_4_23">#REF!</definedName>
    <definedName name="PrimeState_4_23_3">#REF!</definedName>
    <definedName name="PrimeState_4_24">#REF!</definedName>
    <definedName name="PrimeState_4_24_3">#REF!</definedName>
    <definedName name="PrimeState_4_25">#REF!</definedName>
    <definedName name="PrimeState_4_25_3">#REF!</definedName>
    <definedName name="PrimeState_4_26">#REF!</definedName>
    <definedName name="PrimeState_4_26_3">#REF!</definedName>
    <definedName name="PrimeState_4_27">#REF!</definedName>
    <definedName name="PrimeState_4_27_3">#REF!</definedName>
    <definedName name="PrimeState_4_28">#REF!</definedName>
    <definedName name="PrimeState_4_28_3">#REF!</definedName>
    <definedName name="PrimeState_4_6">#REF!</definedName>
    <definedName name="PrimeState_4_6_3">#REF!</definedName>
    <definedName name="PrimeState_4_7">#REF!</definedName>
    <definedName name="PrimeState_4_7_3">#REF!</definedName>
    <definedName name="PrimeState_4_8">#REF!</definedName>
    <definedName name="PrimeState_4_8_3">#REF!</definedName>
    <definedName name="PrimeState_4_9">#REF!</definedName>
    <definedName name="PrimeState_4_9_3">#REF!</definedName>
    <definedName name="PrimeState_5">#REF!</definedName>
    <definedName name="PrimeState_5_17">#REF!</definedName>
    <definedName name="PrimeState_5_17_3">#REF!</definedName>
    <definedName name="PrimeState_5_28">#REF!</definedName>
    <definedName name="PrimeState_5_28_3">#REF!</definedName>
    <definedName name="PrimeState_5_3">#REF!</definedName>
    <definedName name="PrimeState_5_6">#REF!</definedName>
    <definedName name="PrimeState_5_6_3">#REF!</definedName>
    <definedName name="PrimeState_6">#REF!</definedName>
    <definedName name="PrimeState_6_1">#REF!</definedName>
    <definedName name="PrimeState_6_10">#REF!</definedName>
    <definedName name="PrimeState_6_10_3">#REF!</definedName>
    <definedName name="PrimeState_6_12">#REF!</definedName>
    <definedName name="PrimeState_6_12_3">#REF!</definedName>
    <definedName name="PrimeState_6_13">#REF!</definedName>
    <definedName name="PrimeState_6_13_3">#REF!</definedName>
    <definedName name="PrimeState_6_14">#REF!</definedName>
    <definedName name="PrimeState_6_14_3">#REF!</definedName>
    <definedName name="PrimeState_6_15">#REF!</definedName>
    <definedName name="PrimeState_6_15_3">#REF!</definedName>
    <definedName name="PrimeState_6_16">#REF!</definedName>
    <definedName name="PrimeState_6_16_3">#REF!</definedName>
    <definedName name="PrimeState_6_17">#REF!</definedName>
    <definedName name="PrimeState_6_17_3">#REF!</definedName>
    <definedName name="PrimeState_6_18">#REF!</definedName>
    <definedName name="PrimeState_6_18_1">#REF!</definedName>
    <definedName name="PrimeState_6_19">#REF!</definedName>
    <definedName name="PrimeState_6_20">#REF!</definedName>
    <definedName name="PrimeState_6_20_3">#REF!</definedName>
    <definedName name="PrimeState_6_21">#REF!</definedName>
    <definedName name="PrimeState_6_21_1">#REF!</definedName>
    <definedName name="PrimeState_6_21_1_3">#REF!</definedName>
    <definedName name="PrimeState_6_22">#REF!</definedName>
    <definedName name="PrimeState_6_22_3">#REF!</definedName>
    <definedName name="PrimeState_6_23">#REF!</definedName>
    <definedName name="PrimeState_6_23_3">#REF!</definedName>
    <definedName name="PrimeState_6_24">#REF!</definedName>
    <definedName name="PrimeState_6_24_3">#REF!</definedName>
    <definedName name="PrimeState_6_25">#REF!</definedName>
    <definedName name="PrimeState_6_25_3">#REF!</definedName>
    <definedName name="PrimeState_6_26">#REF!</definedName>
    <definedName name="PrimeState_6_26_3">#REF!</definedName>
    <definedName name="PrimeState_6_27">#REF!</definedName>
    <definedName name="PrimeState_6_27_3">#REF!</definedName>
    <definedName name="PrimeState_6_28">#REF!</definedName>
    <definedName name="PrimeState_6_28_3">#REF!</definedName>
    <definedName name="PrimeState_6_6">#REF!</definedName>
    <definedName name="PrimeState_6_6_3">#REF!</definedName>
    <definedName name="PrimeState_6_7">#REF!</definedName>
    <definedName name="PrimeState_6_7_3">#REF!</definedName>
    <definedName name="PrimeState_6_8">#REF!</definedName>
    <definedName name="PrimeState_6_8_3">#REF!</definedName>
    <definedName name="PrimeState_6_9">#REF!</definedName>
    <definedName name="PrimeState_6_9_1">#REF!</definedName>
    <definedName name="PrimeState_6_9_1_1">#REF!</definedName>
    <definedName name="PrimeState_6_9_1_1_3">#REF!</definedName>
    <definedName name="PrimeState_6_9_1_3">#REF!</definedName>
    <definedName name="PrimeState_7">#REF!</definedName>
    <definedName name="PrimeState_8">#REF!</definedName>
    <definedName name="PrimeState_8_3">#REF!</definedName>
    <definedName name="PrimeState_9">#REF!</definedName>
    <definedName name="PrimeState_9_3">#REF!</definedName>
    <definedName name="Principal">#REF!</definedName>
    <definedName name="_xlnm.Print_Area" localSheetId="1">'C&amp;I BOQ Abstract'!$A$1:$V$42</definedName>
    <definedName name="_xlnm.Print_Area" localSheetId="5">'PHE BOQ Abstract'!$A$1:$O$114</definedName>
    <definedName name="_xlnm.Print_Area" localSheetId="6">'PHE BOQ MB'!$A$1:$J$122</definedName>
    <definedName name="PRINT_AREA_MI">#REF!</definedName>
    <definedName name="PRINT_AREA_MI_1">#REF!</definedName>
    <definedName name="PRINT_AREA_MI_10">#REF!</definedName>
    <definedName name="PRINT_AREA_MI_10_1">#REF!</definedName>
    <definedName name="PRINT_AREA_MI_10_1_1">#REF!</definedName>
    <definedName name="PRINT_AREA_MI_10_17">#REF!</definedName>
    <definedName name="PRINT_AREA_MI_11">#REF!</definedName>
    <definedName name="PRINT_AREA_MI_11_1">#REF!</definedName>
    <definedName name="PRINT_AREA_MI_12">#REF!</definedName>
    <definedName name="PRINT_AREA_MI_13">#REF!</definedName>
    <definedName name="PRINT_AREA_MI_14">#REF!</definedName>
    <definedName name="PRINT_AREA_MI_14_1">#REF!</definedName>
    <definedName name="PRINT_AREA_MI_14_17">#REF!</definedName>
    <definedName name="PRINT_AREA_MI_15">#REF!</definedName>
    <definedName name="PRINT_AREA_MI_15_1">#REF!</definedName>
    <definedName name="PRINT_AREA_MI_16">#REF!</definedName>
    <definedName name="PRINT_AREA_MI_16_1">#REF!</definedName>
    <definedName name="PRINT_AREA_MI_17">#REF!</definedName>
    <definedName name="PRINT_AREA_MI_17_1">#REF!</definedName>
    <definedName name="PRINT_AREA_MI_18">#REF!</definedName>
    <definedName name="PRINT_AREA_MI_18_1">#REF!</definedName>
    <definedName name="PRINT_AREA_MI_19">#REF!</definedName>
    <definedName name="PRINT_AREA_MI_19_1">#REF!</definedName>
    <definedName name="PRINT_AREA_MI_2">#REF!</definedName>
    <definedName name="PRINT_AREA_MI_20">#REF!</definedName>
    <definedName name="PRINT_AREA_MI_20_1">#REF!</definedName>
    <definedName name="PRINT_AREA_MI_21">#REF!</definedName>
    <definedName name="PRINT_AREA_MI_21_1">#REF!</definedName>
    <definedName name="PRINT_AREA_MI_21_1_1">#REF!</definedName>
    <definedName name="PRINT_AREA_MI_22">#REF!</definedName>
    <definedName name="PRINT_AREA_MI_23">#REF!</definedName>
    <definedName name="PRINT_AREA_MI_24">#REF!</definedName>
    <definedName name="PRINT_AREA_MI_25">#REF!</definedName>
    <definedName name="PRINT_AREA_MI_26">#REF!</definedName>
    <definedName name="PRINT_AREA_MI_26_1">#REF!</definedName>
    <definedName name="PRINT_AREA_MI_27">#REF!</definedName>
    <definedName name="PRINT_AREA_MI_27_1">#REF!</definedName>
    <definedName name="PRINT_AREA_MI_28">#REF!</definedName>
    <definedName name="PRINT_AREA_MI_28_1">#REF!</definedName>
    <definedName name="PRINT_AREA_MI_29">#REF!</definedName>
    <definedName name="PRINT_AREA_MI_4">#REF!</definedName>
    <definedName name="PRINT_AREA_MI_4_1">#REF!</definedName>
    <definedName name="PRINT_AREA_MI_4_1_1">#REF!</definedName>
    <definedName name="PRINT_AREA_MI_4_1_1_1">#REF!</definedName>
    <definedName name="PRINT_AREA_MI_4_1_1_1_1">#REF!</definedName>
    <definedName name="PRINT_AREA_MI_4_1_1_1_1_1">#REF!</definedName>
    <definedName name="PRINT_AREA_MI_4_1_17">#REF!</definedName>
    <definedName name="PRINT_AREA_MI_4_1_28">#REF!</definedName>
    <definedName name="PRINT_AREA_MI_4_1_6">#REF!</definedName>
    <definedName name="PRINT_AREA_MI_4_10">#REF!</definedName>
    <definedName name="PRINT_AREA_MI_4_12">#REF!</definedName>
    <definedName name="PRINT_AREA_MI_4_13">#REF!</definedName>
    <definedName name="PRINT_AREA_MI_4_14">#REF!</definedName>
    <definedName name="PRINT_AREA_MI_4_15">#REF!</definedName>
    <definedName name="PRINT_AREA_MI_4_16">#REF!</definedName>
    <definedName name="PRINT_AREA_MI_4_17">#REF!</definedName>
    <definedName name="PRINT_AREA_MI_4_18">#REF!</definedName>
    <definedName name="PRINT_AREA_MI_4_18_1">#REF!</definedName>
    <definedName name="PRINT_AREA_MI_4_19">#REF!</definedName>
    <definedName name="PRINT_AREA_MI_4_20">#REF!</definedName>
    <definedName name="PRINT_AREA_MI_4_21">#REF!</definedName>
    <definedName name="PRINT_AREA_MI_4_21_1">#REF!</definedName>
    <definedName name="PRINT_AREA_MI_4_22">#REF!</definedName>
    <definedName name="PRINT_AREA_MI_4_23">#REF!</definedName>
    <definedName name="PRINT_AREA_MI_4_24">#REF!</definedName>
    <definedName name="PRINT_AREA_MI_4_25">#REF!</definedName>
    <definedName name="PRINT_AREA_MI_4_26">#REF!</definedName>
    <definedName name="PRINT_AREA_MI_4_27">#REF!</definedName>
    <definedName name="PRINT_AREA_MI_4_28">#REF!</definedName>
    <definedName name="PRINT_AREA_MI_4_6">#REF!</definedName>
    <definedName name="PRINT_AREA_MI_4_7">#REF!</definedName>
    <definedName name="PRINT_AREA_MI_4_8">#REF!</definedName>
    <definedName name="PRINT_AREA_MI_4_9">#REF!</definedName>
    <definedName name="PRINT_AREA_MI_5">#REF!</definedName>
    <definedName name="PRINT_AREA_MI_5_17">#REF!</definedName>
    <definedName name="PRINT_AREA_MI_5_28">#REF!</definedName>
    <definedName name="PRINT_AREA_MI_5_6">#REF!</definedName>
    <definedName name="PRINT_AREA_MI_6">#REF!</definedName>
    <definedName name="PRINT_AREA_MI_6_1">#REF!</definedName>
    <definedName name="PRINT_AREA_MI_6_10">#REF!</definedName>
    <definedName name="PRINT_AREA_MI_6_12">#REF!</definedName>
    <definedName name="PRINT_AREA_MI_6_13">#REF!</definedName>
    <definedName name="PRINT_AREA_MI_6_14">#REF!</definedName>
    <definedName name="PRINT_AREA_MI_6_15">#REF!</definedName>
    <definedName name="PRINT_AREA_MI_6_16">#REF!</definedName>
    <definedName name="PRINT_AREA_MI_6_17">#REF!</definedName>
    <definedName name="PRINT_AREA_MI_6_18">#REF!</definedName>
    <definedName name="PRINT_AREA_MI_6_18_1">#REF!</definedName>
    <definedName name="PRINT_AREA_MI_6_19">#REF!</definedName>
    <definedName name="PRINT_AREA_MI_6_20">#REF!</definedName>
    <definedName name="PRINT_AREA_MI_6_21">#REF!</definedName>
    <definedName name="PRINT_AREA_MI_6_21_1">#REF!</definedName>
    <definedName name="PRINT_AREA_MI_6_22">#REF!</definedName>
    <definedName name="PRINT_AREA_MI_6_23">#REF!</definedName>
    <definedName name="PRINT_AREA_MI_6_24">#REF!</definedName>
    <definedName name="PRINT_AREA_MI_6_25">#REF!</definedName>
    <definedName name="PRINT_AREA_MI_6_26">#REF!</definedName>
    <definedName name="PRINT_AREA_MI_6_27">#REF!</definedName>
    <definedName name="PRINT_AREA_MI_6_28">#REF!</definedName>
    <definedName name="PRINT_AREA_MI_6_6">#REF!</definedName>
    <definedName name="PRINT_AREA_MI_6_7">#REF!</definedName>
    <definedName name="PRINT_AREA_MI_6_8">#REF!</definedName>
    <definedName name="PRINT_AREA_MI_6_9">#REF!</definedName>
    <definedName name="PRINT_AREA_MI_6_9_1">#REF!</definedName>
    <definedName name="PRINT_AREA_MI_6_9_1_1">#REF!</definedName>
    <definedName name="PRINT_AREA_MI_7">#REF!</definedName>
    <definedName name="PRINT_AREA_MI_8">#REF!</definedName>
    <definedName name="PRINT_AREA_MI_9">#REF!</definedName>
    <definedName name="PRINT_AREA_MI_9_1">#REF!</definedName>
    <definedName name="_xlnm.Print_Titles" localSheetId="1">'C&amp;I BOQ Abstract'!$1:$3</definedName>
    <definedName name="_xlnm.Print_Titles" localSheetId="2">'C&amp;I BOQ MB'!$1:$3</definedName>
    <definedName name="_xlnm.Print_Titles" localSheetId="3">'ELE BOQ abstract'!$1:$7</definedName>
    <definedName name="_xlnm.Print_Titles" localSheetId="4">'ELE BOQ MB'!$1:$6</definedName>
    <definedName name="_xlnm.Print_Titles" localSheetId="5">'PHE BOQ Abstract'!$5:$6</definedName>
    <definedName name="_xlnm.Print_Titles" localSheetId="6">'PHE BOQ MB'!$5:$6</definedName>
    <definedName name="PROD">#REF!</definedName>
    <definedName name="PROD_1">#REF!</definedName>
    <definedName name="PROD_1_3">#REF!</definedName>
    <definedName name="PROD_10">#REF!</definedName>
    <definedName name="PROD_10_1">#REF!</definedName>
    <definedName name="PROD_10_1_1">#REF!</definedName>
    <definedName name="PROD_10_17">#REF!</definedName>
    <definedName name="PROD_11">#REF!</definedName>
    <definedName name="PROD_11_1">#REF!</definedName>
    <definedName name="PROD_12">#REF!</definedName>
    <definedName name="PROD_13">#REF!</definedName>
    <definedName name="PROD_14">#REF!</definedName>
    <definedName name="PROD_14_1">#REF!</definedName>
    <definedName name="PROD_14_17">#REF!</definedName>
    <definedName name="PROD_15">#REF!</definedName>
    <definedName name="PROD_15_1">#REF!</definedName>
    <definedName name="PROD_16">#REF!</definedName>
    <definedName name="PROD_16_1">#REF!</definedName>
    <definedName name="PROD_17">#REF!</definedName>
    <definedName name="PROD_17_1">#REF!</definedName>
    <definedName name="PROD_18">#REF!</definedName>
    <definedName name="PROD_18_1">#REF!</definedName>
    <definedName name="PROD_19">#REF!</definedName>
    <definedName name="PROD_19_1">#REF!</definedName>
    <definedName name="PROD_2">#REF!</definedName>
    <definedName name="PROD_20">#REF!</definedName>
    <definedName name="PROD_20_1">#REF!</definedName>
    <definedName name="PROD_21">#REF!</definedName>
    <definedName name="PROD_21_1">#REF!</definedName>
    <definedName name="PROD_21_1_1">#REF!</definedName>
    <definedName name="PROD_22">#REF!</definedName>
    <definedName name="PROD_23">#REF!</definedName>
    <definedName name="PROD_24">#REF!</definedName>
    <definedName name="PROD_25">#REF!</definedName>
    <definedName name="PROD_26">#REF!</definedName>
    <definedName name="PROD_26_1">#REF!</definedName>
    <definedName name="PROD_27">#REF!</definedName>
    <definedName name="PROD_27_1">#REF!</definedName>
    <definedName name="PROD_28">#REF!</definedName>
    <definedName name="PROD_28_1">#REF!</definedName>
    <definedName name="PROD_29">#REF!</definedName>
    <definedName name="PROD_3">#REF!</definedName>
    <definedName name="PROD_4">#REF!</definedName>
    <definedName name="PROD_4_1">#REF!</definedName>
    <definedName name="PROD_4_1_1">#REF!</definedName>
    <definedName name="PROD_4_1_1_1">#REF!</definedName>
    <definedName name="PROD_4_1_1_1_1">#REF!</definedName>
    <definedName name="PROD_4_1_1_1_1_1">#REF!</definedName>
    <definedName name="PROD_4_10">#REF!</definedName>
    <definedName name="PROD_4_12">#REF!</definedName>
    <definedName name="PROD_4_13">#REF!</definedName>
    <definedName name="PROD_4_14">#REF!</definedName>
    <definedName name="PROD_4_15">#REF!</definedName>
    <definedName name="PROD_4_16">#REF!</definedName>
    <definedName name="PROD_4_17">#REF!</definedName>
    <definedName name="PROD_4_18">#REF!</definedName>
    <definedName name="PROD_4_18_1">#REF!</definedName>
    <definedName name="PROD_4_19">#REF!</definedName>
    <definedName name="PROD_4_20">#REF!</definedName>
    <definedName name="PROD_4_21">#REF!</definedName>
    <definedName name="PROD_4_21_1">#REF!</definedName>
    <definedName name="PROD_4_22">#REF!</definedName>
    <definedName name="PROD_4_23">#REF!</definedName>
    <definedName name="PROD_4_24">#REF!</definedName>
    <definedName name="PROD_4_25">#REF!</definedName>
    <definedName name="PROD_4_26">#REF!</definedName>
    <definedName name="PROD_4_27">#REF!</definedName>
    <definedName name="PROD_4_28">#REF!</definedName>
    <definedName name="PROD_4_6">#REF!</definedName>
    <definedName name="PROD_4_7">#REF!</definedName>
    <definedName name="PROD_4_8">#REF!</definedName>
    <definedName name="PROD_4_9">#REF!</definedName>
    <definedName name="PROD_5">#REF!</definedName>
    <definedName name="PROD_6">#REF!</definedName>
    <definedName name="PROD_6_1">#REF!</definedName>
    <definedName name="PROD_6_10">#REF!</definedName>
    <definedName name="PROD_6_12">#REF!</definedName>
    <definedName name="PROD_6_13">#REF!</definedName>
    <definedName name="PROD_6_14">#REF!</definedName>
    <definedName name="PROD_6_15">#REF!</definedName>
    <definedName name="PROD_6_16">#REF!</definedName>
    <definedName name="PROD_6_17">#REF!</definedName>
    <definedName name="PROD_6_18">#REF!</definedName>
    <definedName name="PROD_6_18_1">#REF!</definedName>
    <definedName name="PROD_6_19">#REF!</definedName>
    <definedName name="PROD_6_20">#REF!</definedName>
    <definedName name="PROD_6_21">#REF!</definedName>
    <definedName name="PROD_6_21_1">#REF!</definedName>
    <definedName name="PROD_6_22">#REF!</definedName>
    <definedName name="PROD_6_23">#REF!</definedName>
    <definedName name="PROD_6_24">#REF!</definedName>
    <definedName name="PROD_6_25">#REF!</definedName>
    <definedName name="PROD_6_26">#REF!</definedName>
    <definedName name="PROD_6_27">#REF!</definedName>
    <definedName name="PROD_6_28">#REF!</definedName>
    <definedName name="PROD_6_6">#REF!</definedName>
    <definedName name="PROD_6_7">#REF!</definedName>
    <definedName name="PROD_6_8">#REF!</definedName>
    <definedName name="PROD_6_9">#REF!</definedName>
    <definedName name="PROD_6_9_1">#REF!</definedName>
    <definedName name="PROD_6_9_1_1">#REF!</definedName>
    <definedName name="PROD_7">#REF!</definedName>
    <definedName name="PROD_8">#REF!</definedName>
    <definedName name="PROD_9">#REF!</definedName>
    <definedName name="PROD_9_1">#REF!</definedName>
    <definedName name="ProdCode1">#REF!</definedName>
    <definedName name="ProdCode1_1">#REF!</definedName>
    <definedName name="ProdCode1_1_3">#REF!</definedName>
    <definedName name="ProdCode1_10">#REF!</definedName>
    <definedName name="ProdCode1_10_1">#REF!</definedName>
    <definedName name="ProdCode1_10_1_3">#REF!</definedName>
    <definedName name="ProdCode1_10_17">#REF!</definedName>
    <definedName name="ProdCode1_10_17_3">#REF!</definedName>
    <definedName name="ProdCode1_11">#REF!</definedName>
    <definedName name="ProdCode1_11_1">#REF!</definedName>
    <definedName name="ProdCode1_12">#REF!</definedName>
    <definedName name="ProdCode1_12_3">#REF!</definedName>
    <definedName name="ProdCode1_13">#REF!</definedName>
    <definedName name="ProdCode1_13_3">#REF!</definedName>
    <definedName name="ProdCode1_14">#REF!</definedName>
    <definedName name="ProdCode1_15">#REF!</definedName>
    <definedName name="ProdCode1_15_1">#REF!</definedName>
    <definedName name="ProdCode1_15_1_3">#REF!</definedName>
    <definedName name="ProdCode1_15_3">#REF!</definedName>
    <definedName name="ProdCode1_16">#REF!</definedName>
    <definedName name="ProdCode1_16_1">#REF!</definedName>
    <definedName name="ProdCode1_16_1_3">#REF!</definedName>
    <definedName name="ProdCode1_16_3">#REF!</definedName>
    <definedName name="ProdCode1_17">#REF!</definedName>
    <definedName name="ProdCode1_17_1">#REF!</definedName>
    <definedName name="ProdCode1_17_3">#REF!</definedName>
    <definedName name="ProdCode1_18">#REF!</definedName>
    <definedName name="ProdCode1_18_1">#REF!</definedName>
    <definedName name="ProdCode1_19">#REF!</definedName>
    <definedName name="ProdCode1_19_1">#REF!</definedName>
    <definedName name="ProdCode1_2">#REF!</definedName>
    <definedName name="ProdCode1_20">#REF!</definedName>
    <definedName name="ProdCode1_20_1">#REF!</definedName>
    <definedName name="ProdCode1_20_1_3">#REF!</definedName>
    <definedName name="ProdCode1_21">#REF!</definedName>
    <definedName name="ProdCode1_21_1">#REF!</definedName>
    <definedName name="ProdCode1_21_1_1">#REF!</definedName>
    <definedName name="ProdCode1_21_1_1_3">#REF!</definedName>
    <definedName name="ProdCode1_21_1_3">#REF!</definedName>
    <definedName name="ProdCode1_22">#REF!</definedName>
    <definedName name="ProdCode1_22_3">#REF!</definedName>
    <definedName name="ProdCode1_23">#REF!</definedName>
    <definedName name="ProdCode1_23_3">#REF!</definedName>
    <definedName name="ProdCode1_24">#REF!</definedName>
    <definedName name="ProdCode1_24_3">#REF!</definedName>
    <definedName name="ProdCode1_25">#REF!</definedName>
    <definedName name="ProdCode1_25_3">#REF!</definedName>
    <definedName name="ProdCode1_26">#REF!</definedName>
    <definedName name="ProdCode1_26_1">#REF!</definedName>
    <definedName name="ProdCode1_26_1_3">#REF!</definedName>
    <definedName name="ProdCode1_26_3">#REF!</definedName>
    <definedName name="ProdCode1_27">#REF!</definedName>
    <definedName name="ProdCode1_27_1">#REF!</definedName>
    <definedName name="ProdCode1_27_1_3">#REF!</definedName>
    <definedName name="ProdCode1_27_3">#REF!</definedName>
    <definedName name="ProdCode1_28">#REF!</definedName>
    <definedName name="ProdCode1_28_1">#REF!</definedName>
    <definedName name="ProdCode1_28_1_3">#REF!</definedName>
    <definedName name="ProdCode1_28_3">#REF!</definedName>
    <definedName name="ProdCode1_29">#REF!</definedName>
    <definedName name="ProdCode1_29_3">#REF!</definedName>
    <definedName name="ProdCode1_3">#REF!</definedName>
    <definedName name="ProdCode1_4">#REF!</definedName>
    <definedName name="ProdCode1_4_1">#REF!</definedName>
    <definedName name="ProdCode1_4_1_1">#REF!</definedName>
    <definedName name="ProdCode1_4_1_1_1">#REF!</definedName>
    <definedName name="ProdCode1_4_1_1_1_1">#REF!</definedName>
    <definedName name="ProdCode1_4_1_1_1_1_1">#REF!</definedName>
    <definedName name="ProdCode1_4_1_1_1_1_3">#REF!</definedName>
    <definedName name="ProdCode1_4_1_1_1_3">#REF!</definedName>
    <definedName name="ProdCode1_4_1_1_1_3_1">#REF!</definedName>
    <definedName name="ProdCode1_4_1_1_3">#REF!</definedName>
    <definedName name="ProdCode1_4_1_17">#REF!</definedName>
    <definedName name="ProdCode1_4_1_17_3">#REF!</definedName>
    <definedName name="ProdCode1_4_1_28">#REF!</definedName>
    <definedName name="ProdCode1_4_1_28_3">#REF!</definedName>
    <definedName name="ProdCode1_4_1_6">#REF!</definedName>
    <definedName name="ProdCode1_4_1_6_3">#REF!</definedName>
    <definedName name="ProdCode1_4_10">#REF!</definedName>
    <definedName name="ProdCode1_4_10_3">#REF!</definedName>
    <definedName name="ProdCode1_4_12">#REF!</definedName>
    <definedName name="ProdCode1_4_12_3">#REF!</definedName>
    <definedName name="ProdCode1_4_13">#REF!</definedName>
    <definedName name="ProdCode1_4_13_3">#REF!</definedName>
    <definedName name="ProdCode1_4_14">#REF!</definedName>
    <definedName name="ProdCode1_4_14_3">#REF!</definedName>
    <definedName name="ProdCode1_4_15">#REF!</definedName>
    <definedName name="ProdCode1_4_15_3">#REF!</definedName>
    <definedName name="ProdCode1_4_16">#REF!</definedName>
    <definedName name="ProdCode1_4_16_3">#REF!</definedName>
    <definedName name="ProdCode1_4_17">#REF!</definedName>
    <definedName name="ProdCode1_4_17_3">#REF!</definedName>
    <definedName name="ProdCode1_4_18">#REF!</definedName>
    <definedName name="ProdCode1_4_18_1">#REF!</definedName>
    <definedName name="ProdCode1_4_19">#REF!</definedName>
    <definedName name="ProdCode1_4_20">#REF!</definedName>
    <definedName name="ProdCode1_4_20_3">#REF!</definedName>
    <definedName name="ProdCode1_4_21">#REF!</definedName>
    <definedName name="ProdCode1_4_21_1">#REF!</definedName>
    <definedName name="ProdCode1_4_21_1_3">#REF!</definedName>
    <definedName name="ProdCode1_4_22">#REF!</definedName>
    <definedName name="ProdCode1_4_22_3">#REF!</definedName>
    <definedName name="ProdCode1_4_23">#REF!</definedName>
    <definedName name="ProdCode1_4_23_3">#REF!</definedName>
    <definedName name="ProdCode1_4_24">#REF!</definedName>
    <definedName name="ProdCode1_4_24_3">#REF!</definedName>
    <definedName name="ProdCode1_4_25">#REF!</definedName>
    <definedName name="ProdCode1_4_25_3">#REF!</definedName>
    <definedName name="ProdCode1_4_26">#REF!</definedName>
    <definedName name="ProdCode1_4_26_3">#REF!</definedName>
    <definedName name="ProdCode1_4_27">#REF!</definedName>
    <definedName name="ProdCode1_4_27_3">#REF!</definedName>
    <definedName name="ProdCode1_4_28">#REF!</definedName>
    <definedName name="ProdCode1_4_28_3">#REF!</definedName>
    <definedName name="ProdCode1_4_6">#REF!</definedName>
    <definedName name="ProdCode1_4_6_3">#REF!</definedName>
    <definedName name="ProdCode1_4_7">#REF!</definedName>
    <definedName name="ProdCode1_4_7_3">#REF!</definedName>
    <definedName name="ProdCode1_4_8">#REF!</definedName>
    <definedName name="ProdCode1_4_8_3">#REF!</definedName>
    <definedName name="ProdCode1_4_9">#REF!</definedName>
    <definedName name="ProdCode1_4_9_3">#REF!</definedName>
    <definedName name="ProdCode1_5">#REF!</definedName>
    <definedName name="ProdCode1_5_17">#REF!</definedName>
    <definedName name="ProdCode1_5_17_3">#REF!</definedName>
    <definedName name="ProdCode1_5_28">#REF!</definedName>
    <definedName name="ProdCode1_5_28_3">#REF!</definedName>
    <definedName name="ProdCode1_5_3">#REF!</definedName>
    <definedName name="ProdCode1_5_6">#REF!</definedName>
    <definedName name="ProdCode1_5_6_3">#REF!</definedName>
    <definedName name="ProdCode1_6">#REF!</definedName>
    <definedName name="ProdCode1_6_1">#REF!</definedName>
    <definedName name="ProdCode1_6_10">#REF!</definedName>
    <definedName name="ProdCode1_6_10_3">#REF!</definedName>
    <definedName name="ProdCode1_6_12">#REF!</definedName>
    <definedName name="ProdCode1_6_12_3">#REF!</definedName>
    <definedName name="ProdCode1_6_13">#REF!</definedName>
    <definedName name="ProdCode1_6_13_3">#REF!</definedName>
    <definedName name="ProdCode1_6_14">#REF!</definedName>
    <definedName name="ProdCode1_6_14_3">#REF!</definedName>
    <definedName name="ProdCode1_6_15">#REF!</definedName>
    <definedName name="ProdCode1_6_15_3">#REF!</definedName>
    <definedName name="ProdCode1_6_16">#REF!</definedName>
    <definedName name="ProdCode1_6_16_3">#REF!</definedName>
    <definedName name="ProdCode1_6_17">#REF!</definedName>
    <definedName name="ProdCode1_6_17_3">#REF!</definedName>
    <definedName name="ProdCode1_6_18">#REF!</definedName>
    <definedName name="ProdCode1_6_18_1">#REF!</definedName>
    <definedName name="ProdCode1_6_19">#REF!</definedName>
    <definedName name="ProdCode1_6_20">#REF!</definedName>
    <definedName name="ProdCode1_6_20_3">#REF!</definedName>
    <definedName name="ProdCode1_6_21">#REF!</definedName>
    <definedName name="ProdCode1_6_21_1">#REF!</definedName>
    <definedName name="ProdCode1_6_21_1_3">#REF!</definedName>
    <definedName name="ProdCode1_6_22">#REF!</definedName>
    <definedName name="ProdCode1_6_22_3">#REF!</definedName>
    <definedName name="ProdCode1_6_23">#REF!</definedName>
    <definedName name="ProdCode1_6_23_3">#REF!</definedName>
    <definedName name="ProdCode1_6_24">#REF!</definedName>
    <definedName name="ProdCode1_6_24_3">#REF!</definedName>
    <definedName name="ProdCode1_6_25">#REF!</definedName>
    <definedName name="ProdCode1_6_25_3">#REF!</definedName>
    <definedName name="ProdCode1_6_26">#REF!</definedName>
    <definedName name="ProdCode1_6_26_3">#REF!</definedName>
    <definedName name="ProdCode1_6_27">#REF!</definedName>
    <definedName name="ProdCode1_6_27_3">#REF!</definedName>
    <definedName name="ProdCode1_6_28">#REF!</definedName>
    <definedName name="ProdCode1_6_28_3">#REF!</definedName>
    <definedName name="ProdCode1_6_6">#REF!</definedName>
    <definedName name="ProdCode1_6_6_3">#REF!</definedName>
    <definedName name="ProdCode1_6_7">#REF!</definedName>
    <definedName name="ProdCode1_6_7_3">#REF!</definedName>
    <definedName name="ProdCode1_6_8">#REF!</definedName>
    <definedName name="ProdCode1_6_8_3">#REF!</definedName>
    <definedName name="ProdCode1_6_9">#REF!</definedName>
    <definedName name="ProdCode1_6_9_1">#REF!</definedName>
    <definedName name="ProdCode1_6_9_1_1">#REF!</definedName>
    <definedName name="ProdCode1_6_9_1_1_3">#REF!</definedName>
    <definedName name="ProdCode1_6_9_1_3">#REF!</definedName>
    <definedName name="ProdCode1_7">#REF!</definedName>
    <definedName name="ProdCode1_8">#REF!</definedName>
    <definedName name="ProdCode1_8_3">#REF!</definedName>
    <definedName name="ProdCode1_9">#REF!</definedName>
    <definedName name="ProdCode1_9_3">#REF!</definedName>
    <definedName name="ProdCode1_Text">#REF!</definedName>
    <definedName name="ProdCode1_Text_1">#REF!</definedName>
    <definedName name="ProdCode1_Text_1_3">#REF!</definedName>
    <definedName name="ProdCode1_Text_10">#REF!</definedName>
    <definedName name="ProdCode1_Text_10_1">#REF!</definedName>
    <definedName name="ProdCode1_Text_10_1_3">#REF!</definedName>
    <definedName name="ProdCode1_Text_10_17">#REF!</definedName>
    <definedName name="ProdCode1_Text_10_17_3">#REF!</definedName>
    <definedName name="ProdCode1_Text_11">#REF!</definedName>
    <definedName name="ProdCode1_Text_11_1">#REF!</definedName>
    <definedName name="ProdCode1_Text_12">#REF!</definedName>
    <definedName name="ProdCode1_Text_12_3">#REF!</definedName>
    <definedName name="ProdCode1_Text_13">#REF!</definedName>
    <definedName name="ProdCode1_Text_13_3">#REF!</definedName>
    <definedName name="ProdCode1_Text_14">#REF!</definedName>
    <definedName name="ProdCode1_Text_15">#REF!</definedName>
    <definedName name="ProdCode1_Text_15_1">#REF!</definedName>
    <definedName name="ProdCode1_Text_15_1_3">#REF!</definedName>
    <definedName name="ProdCode1_Text_15_3">#REF!</definedName>
    <definedName name="ProdCode1_Text_16">#REF!</definedName>
    <definedName name="ProdCode1_Text_16_1">#REF!</definedName>
    <definedName name="ProdCode1_Text_16_1_3">#REF!</definedName>
    <definedName name="ProdCode1_Text_16_3">#REF!</definedName>
    <definedName name="ProdCode1_Text_17">#REF!</definedName>
    <definedName name="ProdCode1_Text_17_1">#REF!</definedName>
    <definedName name="ProdCode1_Text_17_3">#REF!</definedName>
    <definedName name="ProdCode1_Text_18">#REF!</definedName>
    <definedName name="ProdCode1_Text_18_1">#REF!</definedName>
    <definedName name="ProdCode1_Text_19">#REF!</definedName>
    <definedName name="ProdCode1_Text_19_1">#REF!</definedName>
    <definedName name="ProdCode1_Text_2">#REF!</definedName>
    <definedName name="ProdCode1_Text_20">#REF!</definedName>
    <definedName name="ProdCode1_Text_20_1">#REF!</definedName>
    <definedName name="ProdCode1_Text_20_1_3">#REF!</definedName>
    <definedName name="ProdCode1_Text_21">#REF!</definedName>
    <definedName name="ProdCode1_Text_21_1">#REF!</definedName>
    <definedName name="ProdCode1_Text_21_1_1">#REF!</definedName>
    <definedName name="ProdCode1_Text_21_1_1_3">#REF!</definedName>
    <definedName name="ProdCode1_Text_21_1_3">#REF!</definedName>
    <definedName name="ProdCode1_Text_22">#REF!</definedName>
    <definedName name="ProdCode1_Text_22_3">#REF!</definedName>
    <definedName name="ProdCode1_Text_23">#REF!</definedName>
    <definedName name="ProdCode1_Text_23_3">#REF!</definedName>
    <definedName name="ProdCode1_Text_24">#REF!</definedName>
    <definedName name="ProdCode1_Text_24_3">#REF!</definedName>
    <definedName name="ProdCode1_Text_25">#REF!</definedName>
    <definedName name="ProdCode1_Text_25_3">#REF!</definedName>
    <definedName name="ProdCode1_Text_26">#REF!</definedName>
    <definedName name="ProdCode1_Text_26_1">#REF!</definedName>
    <definedName name="ProdCode1_Text_26_1_3">#REF!</definedName>
    <definedName name="ProdCode1_Text_26_3">#REF!</definedName>
    <definedName name="ProdCode1_Text_27">#REF!</definedName>
    <definedName name="ProdCode1_Text_27_1">#REF!</definedName>
    <definedName name="ProdCode1_Text_27_1_3">#REF!</definedName>
    <definedName name="ProdCode1_Text_27_3">#REF!</definedName>
    <definedName name="ProdCode1_Text_28">#REF!</definedName>
    <definedName name="ProdCode1_Text_28_1">#REF!</definedName>
    <definedName name="ProdCode1_Text_28_1_3">#REF!</definedName>
    <definedName name="ProdCode1_Text_28_3">#REF!</definedName>
    <definedName name="ProdCode1_Text_29">#REF!</definedName>
    <definedName name="ProdCode1_Text_29_3">#REF!</definedName>
    <definedName name="ProdCode1_Text_3">#REF!</definedName>
    <definedName name="ProdCode1_Text_4">#REF!</definedName>
    <definedName name="ProdCode1_Text_4_1">#REF!</definedName>
    <definedName name="ProdCode1_Text_4_1_1">#REF!</definedName>
    <definedName name="ProdCode1_Text_4_1_1_1">#REF!</definedName>
    <definedName name="ProdCode1_Text_4_1_1_1_1">#REF!</definedName>
    <definedName name="ProdCode1_Text_4_1_1_1_1_1">#REF!</definedName>
    <definedName name="ProdCode1_Text_4_1_1_1_1_3">#REF!</definedName>
    <definedName name="ProdCode1_Text_4_1_1_1_3">#REF!</definedName>
    <definedName name="ProdCode1_Text_4_1_1_1_3_1">#REF!</definedName>
    <definedName name="ProdCode1_Text_4_1_1_3">#REF!</definedName>
    <definedName name="ProdCode1_Text_4_1_17">#REF!</definedName>
    <definedName name="ProdCode1_Text_4_1_17_3">#REF!</definedName>
    <definedName name="ProdCode1_Text_4_1_28">#REF!</definedName>
    <definedName name="ProdCode1_Text_4_1_28_3">#REF!</definedName>
    <definedName name="ProdCode1_Text_4_1_6">#REF!</definedName>
    <definedName name="ProdCode1_Text_4_1_6_3">#REF!</definedName>
    <definedName name="ProdCode1_Text_4_10">#REF!</definedName>
    <definedName name="ProdCode1_Text_4_10_3">#REF!</definedName>
    <definedName name="ProdCode1_Text_4_12">#REF!</definedName>
    <definedName name="ProdCode1_Text_4_12_3">#REF!</definedName>
    <definedName name="ProdCode1_Text_4_13">#REF!</definedName>
    <definedName name="ProdCode1_Text_4_13_3">#REF!</definedName>
    <definedName name="ProdCode1_Text_4_14">#REF!</definedName>
    <definedName name="ProdCode1_Text_4_14_3">#REF!</definedName>
    <definedName name="ProdCode1_Text_4_15">#REF!</definedName>
    <definedName name="ProdCode1_Text_4_15_3">#REF!</definedName>
    <definedName name="ProdCode1_Text_4_16">#REF!</definedName>
    <definedName name="ProdCode1_Text_4_16_3">#REF!</definedName>
    <definedName name="ProdCode1_Text_4_17">#REF!</definedName>
    <definedName name="ProdCode1_Text_4_17_3">#REF!</definedName>
    <definedName name="ProdCode1_Text_4_18">#REF!</definedName>
    <definedName name="ProdCode1_Text_4_18_1">#REF!</definedName>
    <definedName name="ProdCode1_Text_4_19">#REF!</definedName>
    <definedName name="ProdCode1_Text_4_20">#REF!</definedName>
    <definedName name="ProdCode1_Text_4_20_3">#REF!</definedName>
    <definedName name="ProdCode1_Text_4_21">#REF!</definedName>
    <definedName name="ProdCode1_Text_4_21_1">#REF!</definedName>
    <definedName name="ProdCode1_Text_4_21_1_3">#REF!</definedName>
    <definedName name="ProdCode1_Text_4_22">#REF!</definedName>
    <definedName name="ProdCode1_Text_4_22_3">#REF!</definedName>
    <definedName name="ProdCode1_Text_4_23">#REF!</definedName>
    <definedName name="ProdCode1_Text_4_23_3">#REF!</definedName>
    <definedName name="ProdCode1_Text_4_24">#REF!</definedName>
    <definedName name="ProdCode1_Text_4_24_3">#REF!</definedName>
    <definedName name="ProdCode1_Text_4_25">#REF!</definedName>
    <definedName name="ProdCode1_Text_4_25_3">#REF!</definedName>
    <definedName name="ProdCode1_Text_4_26">#REF!</definedName>
    <definedName name="ProdCode1_Text_4_26_3">#REF!</definedName>
    <definedName name="ProdCode1_Text_4_27">#REF!</definedName>
    <definedName name="ProdCode1_Text_4_27_3">#REF!</definedName>
    <definedName name="ProdCode1_Text_4_28">#REF!</definedName>
    <definedName name="ProdCode1_Text_4_28_3">#REF!</definedName>
    <definedName name="ProdCode1_Text_4_6">#REF!</definedName>
    <definedName name="ProdCode1_Text_4_6_3">#REF!</definedName>
    <definedName name="ProdCode1_Text_4_7">#REF!</definedName>
    <definedName name="ProdCode1_Text_4_7_3">#REF!</definedName>
    <definedName name="ProdCode1_Text_4_8">#REF!</definedName>
    <definedName name="ProdCode1_Text_4_8_3">#REF!</definedName>
    <definedName name="ProdCode1_Text_4_9">#REF!</definedName>
    <definedName name="ProdCode1_Text_4_9_3">#REF!</definedName>
    <definedName name="ProdCode1_Text_5">#REF!</definedName>
    <definedName name="ProdCode1_Text_5_17">#REF!</definedName>
    <definedName name="ProdCode1_Text_5_17_3">#REF!</definedName>
    <definedName name="ProdCode1_Text_5_28">#REF!</definedName>
    <definedName name="ProdCode1_Text_5_28_3">#REF!</definedName>
    <definedName name="ProdCode1_Text_5_3">#REF!</definedName>
    <definedName name="ProdCode1_Text_5_6">#REF!</definedName>
    <definedName name="ProdCode1_Text_5_6_3">#REF!</definedName>
    <definedName name="ProdCode1_Text_6">#REF!</definedName>
    <definedName name="ProdCode1_Text_6_1">#REF!</definedName>
    <definedName name="ProdCode1_Text_6_10">#REF!</definedName>
    <definedName name="ProdCode1_Text_6_10_3">#REF!</definedName>
    <definedName name="ProdCode1_Text_6_12">#REF!</definedName>
    <definedName name="ProdCode1_Text_6_12_3">#REF!</definedName>
    <definedName name="ProdCode1_Text_6_13">#REF!</definedName>
    <definedName name="ProdCode1_Text_6_13_3">#REF!</definedName>
    <definedName name="ProdCode1_Text_6_14">#REF!</definedName>
    <definedName name="ProdCode1_Text_6_14_3">#REF!</definedName>
    <definedName name="ProdCode1_Text_6_15">#REF!</definedName>
    <definedName name="ProdCode1_Text_6_15_3">#REF!</definedName>
    <definedName name="ProdCode1_Text_6_16">#REF!</definedName>
    <definedName name="ProdCode1_Text_6_16_3">#REF!</definedName>
    <definedName name="ProdCode1_Text_6_17">#REF!</definedName>
    <definedName name="ProdCode1_Text_6_17_3">#REF!</definedName>
    <definedName name="ProdCode1_Text_6_18">#REF!</definedName>
    <definedName name="ProdCode1_Text_6_18_1">#REF!</definedName>
    <definedName name="ProdCode1_Text_6_19">#REF!</definedName>
    <definedName name="ProdCode1_Text_6_20">#REF!</definedName>
    <definedName name="ProdCode1_Text_6_20_3">#REF!</definedName>
    <definedName name="ProdCode1_Text_6_21">#REF!</definedName>
    <definedName name="ProdCode1_Text_6_21_1">#REF!</definedName>
    <definedName name="ProdCode1_Text_6_21_1_3">#REF!</definedName>
    <definedName name="ProdCode1_Text_6_22">#REF!</definedName>
    <definedName name="ProdCode1_Text_6_22_3">#REF!</definedName>
    <definedName name="ProdCode1_Text_6_23">#REF!</definedName>
    <definedName name="ProdCode1_Text_6_23_3">#REF!</definedName>
    <definedName name="ProdCode1_Text_6_24">#REF!</definedName>
    <definedName name="ProdCode1_Text_6_24_3">#REF!</definedName>
    <definedName name="ProdCode1_Text_6_25">#REF!</definedName>
    <definedName name="ProdCode1_Text_6_25_3">#REF!</definedName>
    <definedName name="ProdCode1_Text_6_26">#REF!</definedName>
    <definedName name="ProdCode1_Text_6_26_3">#REF!</definedName>
    <definedName name="ProdCode1_Text_6_27">#REF!</definedName>
    <definedName name="ProdCode1_Text_6_27_3">#REF!</definedName>
    <definedName name="ProdCode1_Text_6_28">#REF!</definedName>
    <definedName name="ProdCode1_Text_6_28_3">#REF!</definedName>
    <definedName name="ProdCode1_Text_6_6">#REF!</definedName>
    <definedName name="ProdCode1_Text_6_6_3">#REF!</definedName>
    <definedName name="ProdCode1_Text_6_7">#REF!</definedName>
    <definedName name="ProdCode1_Text_6_7_3">#REF!</definedName>
    <definedName name="ProdCode1_Text_6_8">#REF!</definedName>
    <definedName name="ProdCode1_Text_6_8_3">#REF!</definedName>
    <definedName name="ProdCode1_Text_6_9">#REF!</definedName>
    <definedName name="ProdCode1_Text_6_9_1">#REF!</definedName>
    <definedName name="ProdCode1_Text_6_9_1_1">#REF!</definedName>
    <definedName name="ProdCode1_Text_6_9_1_1_3">#REF!</definedName>
    <definedName name="ProdCode1_Text_6_9_1_3">#REF!</definedName>
    <definedName name="ProdCode1_Text_7">#REF!</definedName>
    <definedName name="ProdCode1_Text_8">#REF!</definedName>
    <definedName name="ProdCode1_Text_8_3">#REF!</definedName>
    <definedName name="ProdCode1_Text_9">#REF!</definedName>
    <definedName name="ProdCode1_Text_9_3">#REF!</definedName>
    <definedName name="ProdCode2">#REF!</definedName>
    <definedName name="ProdCode2_1">#REF!</definedName>
    <definedName name="ProdCode2_1_3">#REF!</definedName>
    <definedName name="ProdCode2_10">#REF!</definedName>
    <definedName name="ProdCode2_10_1">#REF!</definedName>
    <definedName name="ProdCode2_10_1_3">#REF!</definedName>
    <definedName name="ProdCode2_10_17">#REF!</definedName>
    <definedName name="ProdCode2_10_17_3">#REF!</definedName>
    <definedName name="ProdCode2_11">#REF!</definedName>
    <definedName name="ProdCode2_11_1">#REF!</definedName>
    <definedName name="ProdCode2_12">#REF!</definedName>
    <definedName name="ProdCode2_12_3">#REF!</definedName>
    <definedName name="ProdCode2_13">#REF!</definedName>
    <definedName name="ProdCode2_13_3">#REF!</definedName>
    <definedName name="ProdCode2_14">#REF!</definedName>
    <definedName name="ProdCode2_15">#REF!</definedName>
    <definedName name="ProdCode2_15_1">#REF!</definedName>
    <definedName name="ProdCode2_15_1_3">#REF!</definedName>
    <definedName name="ProdCode2_15_3">#REF!</definedName>
    <definedName name="ProdCode2_16">#REF!</definedName>
    <definedName name="ProdCode2_16_1">#REF!</definedName>
    <definedName name="ProdCode2_16_1_3">#REF!</definedName>
    <definedName name="ProdCode2_16_3">#REF!</definedName>
    <definedName name="ProdCode2_17">#REF!</definedName>
    <definedName name="ProdCode2_17_1">#REF!</definedName>
    <definedName name="ProdCode2_17_3">#REF!</definedName>
    <definedName name="ProdCode2_18">#REF!</definedName>
    <definedName name="ProdCode2_18_1">#REF!</definedName>
    <definedName name="ProdCode2_19">#REF!</definedName>
    <definedName name="ProdCode2_19_1">#REF!</definedName>
    <definedName name="ProdCode2_2">#REF!</definedName>
    <definedName name="ProdCode2_20">#REF!</definedName>
    <definedName name="ProdCode2_20_1">#REF!</definedName>
    <definedName name="ProdCode2_20_1_3">#REF!</definedName>
    <definedName name="ProdCode2_21">#REF!</definedName>
    <definedName name="ProdCode2_21_1">#REF!</definedName>
    <definedName name="ProdCode2_21_1_1">#REF!</definedName>
    <definedName name="ProdCode2_21_1_1_3">#REF!</definedName>
    <definedName name="ProdCode2_21_1_3">#REF!</definedName>
    <definedName name="ProdCode2_22">#REF!</definedName>
    <definedName name="ProdCode2_22_3">#REF!</definedName>
    <definedName name="ProdCode2_23">#REF!</definedName>
    <definedName name="ProdCode2_23_3">#REF!</definedName>
    <definedName name="ProdCode2_24">#REF!</definedName>
    <definedName name="ProdCode2_24_3">#REF!</definedName>
    <definedName name="ProdCode2_25">#REF!</definedName>
    <definedName name="ProdCode2_25_3">#REF!</definedName>
    <definedName name="ProdCode2_26">#REF!</definedName>
    <definedName name="ProdCode2_26_1">#REF!</definedName>
    <definedName name="ProdCode2_26_1_3">#REF!</definedName>
    <definedName name="ProdCode2_26_3">#REF!</definedName>
    <definedName name="ProdCode2_27">#REF!</definedName>
    <definedName name="ProdCode2_27_1">#REF!</definedName>
    <definedName name="ProdCode2_27_1_3">#REF!</definedName>
    <definedName name="ProdCode2_27_3">#REF!</definedName>
    <definedName name="ProdCode2_28">#REF!</definedName>
    <definedName name="ProdCode2_28_1">#REF!</definedName>
    <definedName name="ProdCode2_28_1_3">#REF!</definedName>
    <definedName name="ProdCode2_28_3">#REF!</definedName>
    <definedName name="ProdCode2_29">#REF!</definedName>
    <definedName name="ProdCode2_29_3">#REF!</definedName>
    <definedName name="ProdCode2_3">#REF!</definedName>
    <definedName name="ProdCode2_4">#REF!</definedName>
    <definedName name="ProdCode2_4_1">#REF!</definedName>
    <definedName name="ProdCode2_4_1_1">#REF!</definedName>
    <definedName name="ProdCode2_4_1_1_1">#REF!</definedName>
    <definedName name="ProdCode2_4_1_1_1_1">#REF!</definedName>
    <definedName name="ProdCode2_4_1_1_1_1_1">#REF!</definedName>
    <definedName name="ProdCode2_4_1_1_1_1_3">#REF!</definedName>
    <definedName name="ProdCode2_4_1_1_1_3">#REF!</definedName>
    <definedName name="ProdCode2_4_1_1_1_3_1">#REF!</definedName>
    <definedName name="ProdCode2_4_1_1_3">#REF!</definedName>
    <definedName name="ProdCode2_4_1_17">#REF!</definedName>
    <definedName name="ProdCode2_4_1_17_3">#REF!</definedName>
    <definedName name="ProdCode2_4_1_28">#REF!</definedName>
    <definedName name="ProdCode2_4_1_28_3">#REF!</definedName>
    <definedName name="ProdCode2_4_1_6">#REF!</definedName>
    <definedName name="ProdCode2_4_1_6_3">#REF!</definedName>
    <definedName name="ProdCode2_4_10">#REF!</definedName>
    <definedName name="ProdCode2_4_10_3">#REF!</definedName>
    <definedName name="ProdCode2_4_12">#REF!</definedName>
    <definedName name="ProdCode2_4_12_3">#REF!</definedName>
    <definedName name="ProdCode2_4_13">#REF!</definedName>
    <definedName name="ProdCode2_4_13_3">#REF!</definedName>
    <definedName name="ProdCode2_4_14">#REF!</definedName>
    <definedName name="ProdCode2_4_14_3">#REF!</definedName>
    <definedName name="ProdCode2_4_15">#REF!</definedName>
    <definedName name="ProdCode2_4_15_3">#REF!</definedName>
    <definedName name="ProdCode2_4_16">#REF!</definedName>
    <definedName name="ProdCode2_4_16_3">#REF!</definedName>
    <definedName name="ProdCode2_4_17">#REF!</definedName>
    <definedName name="ProdCode2_4_17_3">#REF!</definedName>
    <definedName name="ProdCode2_4_18">#REF!</definedName>
    <definedName name="ProdCode2_4_18_1">#REF!</definedName>
    <definedName name="ProdCode2_4_19">#REF!</definedName>
    <definedName name="ProdCode2_4_20">#REF!</definedName>
    <definedName name="ProdCode2_4_20_3">#REF!</definedName>
    <definedName name="ProdCode2_4_21">#REF!</definedName>
    <definedName name="ProdCode2_4_21_1">#REF!</definedName>
    <definedName name="ProdCode2_4_21_1_3">#REF!</definedName>
    <definedName name="ProdCode2_4_22">#REF!</definedName>
    <definedName name="ProdCode2_4_22_3">#REF!</definedName>
    <definedName name="ProdCode2_4_23">#REF!</definedName>
    <definedName name="ProdCode2_4_23_3">#REF!</definedName>
    <definedName name="ProdCode2_4_24">#REF!</definedName>
    <definedName name="ProdCode2_4_24_3">#REF!</definedName>
    <definedName name="ProdCode2_4_25">#REF!</definedName>
    <definedName name="ProdCode2_4_25_3">#REF!</definedName>
    <definedName name="ProdCode2_4_26">#REF!</definedName>
    <definedName name="ProdCode2_4_26_3">#REF!</definedName>
    <definedName name="ProdCode2_4_27">#REF!</definedName>
    <definedName name="ProdCode2_4_27_3">#REF!</definedName>
    <definedName name="ProdCode2_4_28">#REF!</definedName>
    <definedName name="ProdCode2_4_28_3">#REF!</definedName>
    <definedName name="ProdCode2_4_6">#REF!</definedName>
    <definedName name="ProdCode2_4_6_3">#REF!</definedName>
    <definedName name="ProdCode2_4_7">#REF!</definedName>
    <definedName name="ProdCode2_4_7_3">#REF!</definedName>
    <definedName name="ProdCode2_4_8">#REF!</definedName>
    <definedName name="ProdCode2_4_8_3">#REF!</definedName>
    <definedName name="ProdCode2_4_9">#REF!</definedName>
    <definedName name="ProdCode2_4_9_3">#REF!</definedName>
    <definedName name="ProdCode2_5">#REF!</definedName>
    <definedName name="ProdCode2_5_17">#REF!</definedName>
    <definedName name="ProdCode2_5_17_3">#REF!</definedName>
    <definedName name="ProdCode2_5_28">#REF!</definedName>
    <definedName name="ProdCode2_5_28_3">#REF!</definedName>
    <definedName name="ProdCode2_5_3">#REF!</definedName>
    <definedName name="ProdCode2_5_6">#REF!</definedName>
    <definedName name="ProdCode2_5_6_3">#REF!</definedName>
    <definedName name="ProdCode2_6">#REF!</definedName>
    <definedName name="ProdCode2_6_1">#REF!</definedName>
    <definedName name="ProdCode2_6_10">#REF!</definedName>
    <definedName name="ProdCode2_6_10_3">#REF!</definedName>
    <definedName name="ProdCode2_6_12">#REF!</definedName>
    <definedName name="ProdCode2_6_12_3">#REF!</definedName>
    <definedName name="ProdCode2_6_13">#REF!</definedName>
    <definedName name="ProdCode2_6_13_3">#REF!</definedName>
    <definedName name="ProdCode2_6_14">#REF!</definedName>
    <definedName name="ProdCode2_6_14_3">#REF!</definedName>
    <definedName name="ProdCode2_6_15">#REF!</definedName>
    <definedName name="ProdCode2_6_15_3">#REF!</definedName>
    <definedName name="ProdCode2_6_16">#REF!</definedName>
    <definedName name="ProdCode2_6_16_3">#REF!</definedName>
    <definedName name="ProdCode2_6_17">#REF!</definedName>
    <definedName name="ProdCode2_6_17_3">#REF!</definedName>
    <definedName name="ProdCode2_6_18">#REF!</definedName>
    <definedName name="ProdCode2_6_18_1">#REF!</definedName>
    <definedName name="ProdCode2_6_19">#REF!</definedName>
    <definedName name="ProdCode2_6_20">#REF!</definedName>
    <definedName name="ProdCode2_6_20_3">#REF!</definedName>
    <definedName name="ProdCode2_6_21">#REF!</definedName>
    <definedName name="ProdCode2_6_21_1">#REF!</definedName>
    <definedName name="ProdCode2_6_21_1_3">#REF!</definedName>
    <definedName name="ProdCode2_6_22">#REF!</definedName>
    <definedName name="ProdCode2_6_22_3">#REF!</definedName>
    <definedName name="ProdCode2_6_23">#REF!</definedName>
    <definedName name="ProdCode2_6_23_3">#REF!</definedName>
    <definedName name="ProdCode2_6_24">#REF!</definedName>
    <definedName name="ProdCode2_6_24_3">#REF!</definedName>
    <definedName name="ProdCode2_6_25">#REF!</definedName>
    <definedName name="ProdCode2_6_25_3">#REF!</definedName>
    <definedName name="ProdCode2_6_26">#REF!</definedName>
    <definedName name="ProdCode2_6_26_3">#REF!</definedName>
    <definedName name="ProdCode2_6_27">#REF!</definedName>
    <definedName name="ProdCode2_6_27_3">#REF!</definedName>
    <definedName name="ProdCode2_6_28">#REF!</definedName>
    <definedName name="ProdCode2_6_28_3">#REF!</definedName>
    <definedName name="ProdCode2_6_6">#REF!</definedName>
    <definedName name="ProdCode2_6_6_3">#REF!</definedName>
    <definedName name="ProdCode2_6_7">#REF!</definedName>
    <definedName name="ProdCode2_6_7_3">#REF!</definedName>
    <definedName name="ProdCode2_6_8">#REF!</definedName>
    <definedName name="ProdCode2_6_8_3">#REF!</definedName>
    <definedName name="ProdCode2_6_9">#REF!</definedName>
    <definedName name="ProdCode2_6_9_1">#REF!</definedName>
    <definedName name="ProdCode2_6_9_1_1">#REF!</definedName>
    <definedName name="ProdCode2_6_9_1_1_3">#REF!</definedName>
    <definedName name="ProdCode2_6_9_1_3">#REF!</definedName>
    <definedName name="ProdCode2_7">#REF!</definedName>
    <definedName name="ProdCode2_8">#REF!</definedName>
    <definedName name="ProdCode2_8_3">#REF!</definedName>
    <definedName name="ProdCode2_9">#REF!</definedName>
    <definedName name="ProdCode2_9_3">#REF!</definedName>
    <definedName name="ProdCode2_Text">#REF!</definedName>
    <definedName name="ProdCode2_Text_1">#REF!</definedName>
    <definedName name="ProdCode2_Text_1_3">#REF!</definedName>
    <definedName name="ProdCode2_Text_10">#REF!</definedName>
    <definedName name="ProdCode2_Text_10_1">#REF!</definedName>
    <definedName name="ProdCode2_Text_10_1_3">#REF!</definedName>
    <definedName name="ProdCode2_Text_10_17">#REF!</definedName>
    <definedName name="ProdCode2_Text_10_17_3">#REF!</definedName>
    <definedName name="ProdCode2_Text_11">#REF!</definedName>
    <definedName name="ProdCode2_Text_11_1">#REF!</definedName>
    <definedName name="ProdCode2_Text_12">#REF!</definedName>
    <definedName name="ProdCode2_Text_12_3">#REF!</definedName>
    <definedName name="ProdCode2_Text_13">#REF!</definedName>
    <definedName name="ProdCode2_Text_13_3">#REF!</definedName>
    <definedName name="ProdCode2_Text_14">#REF!</definedName>
    <definedName name="ProdCode2_Text_15">#REF!</definedName>
    <definedName name="ProdCode2_Text_15_1">#REF!</definedName>
    <definedName name="ProdCode2_Text_15_1_3">#REF!</definedName>
    <definedName name="ProdCode2_Text_15_3">#REF!</definedName>
    <definedName name="ProdCode2_Text_16">#REF!</definedName>
    <definedName name="ProdCode2_Text_16_1">#REF!</definedName>
    <definedName name="ProdCode2_Text_16_1_3">#REF!</definedName>
    <definedName name="ProdCode2_Text_16_3">#REF!</definedName>
    <definedName name="ProdCode2_Text_17">#REF!</definedName>
    <definedName name="ProdCode2_Text_17_1">#REF!</definedName>
    <definedName name="ProdCode2_Text_17_3">#REF!</definedName>
    <definedName name="ProdCode2_Text_18">#REF!</definedName>
    <definedName name="ProdCode2_Text_18_1">#REF!</definedName>
    <definedName name="ProdCode2_Text_19">#REF!</definedName>
    <definedName name="ProdCode2_Text_19_1">#REF!</definedName>
    <definedName name="ProdCode2_Text_2">#REF!</definedName>
    <definedName name="ProdCode2_Text_20">#REF!</definedName>
    <definedName name="ProdCode2_Text_20_1">#REF!</definedName>
    <definedName name="ProdCode2_Text_20_1_3">#REF!</definedName>
    <definedName name="ProdCode2_Text_21">#REF!</definedName>
    <definedName name="ProdCode2_Text_21_1">#REF!</definedName>
    <definedName name="ProdCode2_Text_21_1_1">#REF!</definedName>
    <definedName name="ProdCode2_Text_21_1_1_3">#REF!</definedName>
    <definedName name="ProdCode2_Text_21_1_3">#REF!</definedName>
    <definedName name="ProdCode2_Text_22">#REF!</definedName>
    <definedName name="ProdCode2_Text_22_3">#REF!</definedName>
    <definedName name="ProdCode2_Text_23">#REF!</definedName>
    <definedName name="ProdCode2_Text_23_3">#REF!</definedName>
    <definedName name="ProdCode2_Text_24">#REF!</definedName>
    <definedName name="ProdCode2_Text_24_3">#REF!</definedName>
    <definedName name="ProdCode2_Text_25">#REF!</definedName>
    <definedName name="ProdCode2_Text_25_3">#REF!</definedName>
    <definedName name="ProdCode2_Text_26">#REF!</definedName>
    <definedName name="ProdCode2_Text_26_1">#REF!</definedName>
    <definedName name="ProdCode2_Text_26_1_3">#REF!</definedName>
    <definedName name="ProdCode2_Text_26_3">#REF!</definedName>
    <definedName name="ProdCode2_Text_27">#REF!</definedName>
    <definedName name="ProdCode2_Text_27_1">#REF!</definedName>
    <definedName name="ProdCode2_Text_27_1_3">#REF!</definedName>
    <definedName name="ProdCode2_Text_27_3">#REF!</definedName>
    <definedName name="ProdCode2_Text_28">#REF!</definedName>
    <definedName name="ProdCode2_Text_28_1">#REF!</definedName>
    <definedName name="ProdCode2_Text_28_1_3">#REF!</definedName>
    <definedName name="ProdCode2_Text_28_3">#REF!</definedName>
    <definedName name="ProdCode2_Text_29">#REF!</definedName>
    <definedName name="ProdCode2_Text_29_3">#REF!</definedName>
    <definedName name="ProdCode2_Text_3">#REF!</definedName>
    <definedName name="ProdCode2_Text_4">#REF!</definedName>
    <definedName name="ProdCode2_Text_4_1">#REF!</definedName>
    <definedName name="ProdCode2_Text_4_1_1">#REF!</definedName>
    <definedName name="ProdCode2_Text_4_1_1_1">#REF!</definedName>
    <definedName name="ProdCode2_Text_4_1_1_1_1">#REF!</definedName>
    <definedName name="ProdCode2_Text_4_1_1_1_1_1">#REF!</definedName>
    <definedName name="ProdCode2_Text_4_1_1_1_1_3">#REF!</definedName>
    <definedName name="ProdCode2_Text_4_1_1_1_3">#REF!</definedName>
    <definedName name="ProdCode2_Text_4_1_1_1_3_1">#REF!</definedName>
    <definedName name="ProdCode2_Text_4_1_1_3">#REF!</definedName>
    <definedName name="ProdCode2_Text_4_1_17">#REF!</definedName>
    <definedName name="ProdCode2_Text_4_1_17_3">#REF!</definedName>
    <definedName name="ProdCode2_Text_4_1_28">#REF!</definedName>
    <definedName name="ProdCode2_Text_4_1_28_3">#REF!</definedName>
    <definedName name="ProdCode2_Text_4_1_6">#REF!</definedName>
    <definedName name="ProdCode2_Text_4_1_6_3">#REF!</definedName>
    <definedName name="ProdCode2_Text_4_10">#REF!</definedName>
    <definedName name="ProdCode2_Text_4_10_3">#REF!</definedName>
    <definedName name="ProdCode2_Text_4_12">#REF!</definedName>
    <definedName name="ProdCode2_Text_4_12_3">#REF!</definedName>
    <definedName name="ProdCode2_Text_4_13">#REF!</definedName>
    <definedName name="ProdCode2_Text_4_13_3">#REF!</definedName>
    <definedName name="ProdCode2_Text_4_14">#REF!</definedName>
    <definedName name="ProdCode2_Text_4_14_3">#REF!</definedName>
    <definedName name="ProdCode2_Text_4_15">#REF!</definedName>
    <definedName name="ProdCode2_Text_4_15_3">#REF!</definedName>
    <definedName name="ProdCode2_Text_4_16">#REF!</definedName>
    <definedName name="ProdCode2_Text_4_16_3">#REF!</definedName>
    <definedName name="ProdCode2_Text_4_17">#REF!</definedName>
    <definedName name="ProdCode2_Text_4_17_3">#REF!</definedName>
    <definedName name="ProdCode2_Text_4_18">#REF!</definedName>
    <definedName name="ProdCode2_Text_4_18_1">#REF!</definedName>
    <definedName name="ProdCode2_Text_4_19">#REF!</definedName>
    <definedName name="ProdCode2_Text_4_20">#REF!</definedName>
    <definedName name="ProdCode2_Text_4_20_3">#REF!</definedName>
    <definedName name="ProdCode2_Text_4_21">#REF!</definedName>
    <definedName name="ProdCode2_Text_4_21_1">#REF!</definedName>
    <definedName name="ProdCode2_Text_4_21_1_3">#REF!</definedName>
    <definedName name="ProdCode2_Text_4_22">#REF!</definedName>
    <definedName name="ProdCode2_Text_4_22_3">#REF!</definedName>
    <definedName name="ProdCode2_Text_4_23">#REF!</definedName>
    <definedName name="ProdCode2_Text_4_23_3">#REF!</definedName>
    <definedName name="ProdCode2_Text_4_24">#REF!</definedName>
    <definedName name="ProdCode2_Text_4_24_3">#REF!</definedName>
    <definedName name="ProdCode2_Text_4_25">#REF!</definedName>
    <definedName name="ProdCode2_Text_4_25_3">#REF!</definedName>
    <definedName name="ProdCode2_Text_4_26">#REF!</definedName>
    <definedName name="ProdCode2_Text_4_26_3">#REF!</definedName>
    <definedName name="ProdCode2_Text_4_27">#REF!</definedName>
    <definedName name="ProdCode2_Text_4_27_3">#REF!</definedName>
    <definedName name="ProdCode2_Text_4_28">#REF!</definedName>
    <definedName name="ProdCode2_Text_4_28_3">#REF!</definedName>
    <definedName name="ProdCode2_Text_4_6">#REF!</definedName>
    <definedName name="ProdCode2_Text_4_6_3">#REF!</definedName>
    <definedName name="ProdCode2_Text_4_7">#REF!</definedName>
    <definedName name="ProdCode2_Text_4_7_3">#REF!</definedName>
    <definedName name="ProdCode2_Text_4_8">#REF!</definedName>
    <definedName name="ProdCode2_Text_4_8_3">#REF!</definedName>
    <definedName name="ProdCode2_Text_4_9">#REF!</definedName>
    <definedName name="ProdCode2_Text_4_9_3">#REF!</definedName>
    <definedName name="ProdCode2_Text_5">#REF!</definedName>
    <definedName name="ProdCode2_Text_5_17">#REF!</definedName>
    <definedName name="ProdCode2_Text_5_17_3">#REF!</definedName>
    <definedName name="ProdCode2_Text_5_28">#REF!</definedName>
    <definedName name="ProdCode2_Text_5_28_3">#REF!</definedName>
    <definedName name="ProdCode2_Text_5_3">#REF!</definedName>
    <definedName name="ProdCode2_Text_5_6">#REF!</definedName>
    <definedName name="ProdCode2_Text_5_6_3">#REF!</definedName>
    <definedName name="ProdCode2_Text_6">#REF!</definedName>
    <definedName name="ProdCode2_Text_6_1">#REF!</definedName>
    <definedName name="ProdCode2_Text_6_10">#REF!</definedName>
    <definedName name="ProdCode2_Text_6_10_3">#REF!</definedName>
    <definedName name="ProdCode2_Text_6_12">#REF!</definedName>
    <definedName name="ProdCode2_Text_6_12_3">#REF!</definedName>
    <definedName name="ProdCode2_Text_6_13">#REF!</definedName>
    <definedName name="ProdCode2_Text_6_13_3">#REF!</definedName>
    <definedName name="ProdCode2_Text_6_14">#REF!</definedName>
    <definedName name="ProdCode2_Text_6_14_3">#REF!</definedName>
    <definedName name="ProdCode2_Text_6_15">#REF!</definedName>
    <definedName name="ProdCode2_Text_6_15_3">#REF!</definedName>
    <definedName name="ProdCode2_Text_6_16">#REF!</definedName>
    <definedName name="ProdCode2_Text_6_16_3">#REF!</definedName>
    <definedName name="ProdCode2_Text_6_17">#REF!</definedName>
    <definedName name="ProdCode2_Text_6_17_3">#REF!</definedName>
    <definedName name="ProdCode2_Text_6_18">#REF!</definedName>
    <definedName name="ProdCode2_Text_6_18_1">#REF!</definedName>
    <definedName name="ProdCode2_Text_6_19">#REF!</definedName>
    <definedName name="ProdCode2_Text_6_20">#REF!</definedName>
    <definedName name="ProdCode2_Text_6_20_3">#REF!</definedName>
    <definedName name="ProdCode2_Text_6_21">#REF!</definedName>
    <definedName name="ProdCode2_Text_6_21_1">#REF!</definedName>
    <definedName name="ProdCode2_Text_6_21_1_3">#REF!</definedName>
    <definedName name="ProdCode2_Text_6_22">#REF!</definedName>
    <definedName name="ProdCode2_Text_6_22_3">#REF!</definedName>
    <definedName name="ProdCode2_Text_6_23">#REF!</definedName>
    <definedName name="ProdCode2_Text_6_23_3">#REF!</definedName>
    <definedName name="ProdCode2_Text_6_24">#REF!</definedName>
    <definedName name="ProdCode2_Text_6_24_3">#REF!</definedName>
    <definedName name="ProdCode2_Text_6_25">#REF!</definedName>
    <definedName name="ProdCode2_Text_6_25_3">#REF!</definedName>
    <definedName name="ProdCode2_Text_6_26">#REF!</definedName>
    <definedName name="ProdCode2_Text_6_26_3">#REF!</definedName>
    <definedName name="ProdCode2_Text_6_27">#REF!</definedName>
    <definedName name="ProdCode2_Text_6_27_3">#REF!</definedName>
    <definedName name="ProdCode2_Text_6_28">#REF!</definedName>
    <definedName name="ProdCode2_Text_6_28_3">#REF!</definedName>
    <definedName name="ProdCode2_Text_6_6">#REF!</definedName>
    <definedName name="ProdCode2_Text_6_6_3">#REF!</definedName>
    <definedName name="ProdCode2_Text_6_7">#REF!</definedName>
    <definedName name="ProdCode2_Text_6_7_3">#REF!</definedName>
    <definedName name="ProdCode2_Text_6_8">#REF!</definedName>
    <definedName name="ProdCode2_Text_6_8_3">#REF!</definedName>
    <definedName name="ProdCode2_Text_6_9">#REF!</definedName>
    <definedName name="ProdCode2_Text_6_9_1">#REF!</definedName>
    <definedName name="ProdCode2_Text_6_9_1_1">#REF!</definedName>
    <definedName name="ProdCode2_Text_6_9_1_1_3">#REF!</definedName>
    <definedName name="ProdCode2_Text_6_9_1_3">#REF!</definedName>
    <definedName name="ProdCode2_Text_7">#REF!</definedName>
    <definedName name="ProdCode2_Text_8">#REF!</definedName>
    <definedName name="ProdCode2_Text_8_3">#REF!</definedName>
    <definedName name="ProdCode2_Text_9">#REF!</definedName>
    <definedName name="ProdCode2_Text_9_3">#REF!</definedName>
    <definedName name="ProdCode3">#REF!</definedName>
    <definedName name="ProdCode3_1">#REF!</definedName>
    <definedName name="ProdCode3_1_3">#REF!</definedName>
    <definedName name="ProdCode3_10">#REF!</definedName>
    <definedName name="ProdCode3_10_1">#REF!</definedName>
    <definedName name="ProdCode3_10_1_3">#REF!</definedName>
    <definedName name="ProdCode3_10_17">#REF!</definedName>
    <definedName name="ProdCode3_10_17_3">#REF!</definedName>
    <definedName name="ProdCode3_11">#REF!</definedName>
    <definedName name="ProdCode3_11_1">#REF!</definedName>
    <definedName name="ProdCode3_12">#REF!</definedName>
    <definedName name="ProdCode3_12_3">#REF!</definedName>
    <definedName name="ProdCode3_13">#REF!</definedName>
    <definedName name="ProdCode3_13_3">#REF!</definedName>
    <definedName name="ProdCode3_14">#REF!</definedName>
    <definedName name="ProdCode3_15">#REF!</definedName>
    <definedName name="ProdCode3_15_1">#REF!</definedName>
    <definedName name="ProdCode3_16">#REF!</definedName>
    <definedName name="ProdCode3_16_1">#REF!</definedName>
    <definedName name="ProdCode3_16_1_3">#REF!</definedName>
    <definedName name="ProdCode3_16_3">#REF!</definedName>
    <definedName name="ProdCode3_17">#REF!</definedName>
    <definedName name="ProdCode3_17_1">#REF!</definedName>
    <definedName name="ProdCode3_17_3">#REF!</definedName>
    <definedName name="ProdCode3_18">#REF!</definedName>
    <definedName name="ProdCode3_18_1">#REF!</definedName>
    <definedName name="ProdCode3_18_1_3">#REF!</definedName>
    <definedName name="ProdCode3_19">#REF!</definedName>
    <definedName name="ProdCode3_19_1">#REF!</definedName>
    <definedName name="ProdCode3_2">#REF!</definedName>
    <definedName name="ProdCode3_20">#REF!</definedName>
    <definedName name="ProdCode3_20_1">#REF!</definedName>
    <definedName name="ProdCode3_20_1_3">#REF!</definedName>
    <definedName name="ProdCode3_21">#REF!</definedName>
    <definedName name="ProdCode3_21_1">#REF!</definedName>
    <definedName name="ProdCode3_21_1_1">#REF!</definedName>
    <definedName name="ProdCode3_22">#REF!</definedName>
    <definedName name="ProdCode3_22_3">#REF!</definedName>
    <definedName name="ProdCode3_23">#REF!</definedName>
    <definedName name="ProdCode3_23_3">#REF!</definedName>
    <definedName name="ProdCode3_24">#REF!</definedName>
    <definedName name="ProdCode3_24_3">#REF!</definedName>
    <definedName name="ProdCode3_25">#REF!</definedName>
    <definedName name="ProdCode3_25_3">#REF!</definedName>
    <definedName name="ProdCode3_26">#REF!</definedName>
    <definedName name="ProdCode3_26_1">#REF!</definedName>
    <definedName name="ProdCode3_27">#REF!</definedName>
    <definedName name="ProdCode3_27_1">#REF!</definedName>
    <definedName name="ProdCode3_28">#REF!</definedName>
    <definedName name="ProdCode3_28_1">#REF!</definedName>
    <definedName name="ProdCode3_29">#REF!</definedName>
    <definedName name="ProdCode3_3">#REF!</definedName>
    <definedName name="ProdCode3_4">#REF!</definedName>
    <definedName name="ProdCode3_4_1">#REF!</definedName>
    <definedName name="ProdCode3_4_1_1">#REF!</definedName>
    <definedName name="ProdCode3_4_1_1_1">#REF!</definedName>
    <definedName name="ProdCode3_4_1_1_1_1">#REF!</definedName>
    <definedName name="ProdCode3_4_1_1_1_1_1">#REF!</definedName>
    <definedName name="ProdCode3_4_1_1_1_1_3">#REF!</definedName>
    <definedName name="ProdCode3_4_1_1_1_3">#REF!</definedName>
    <definedName name="ProdCode3_4_1_1_1_3_1">#REF!</definedName>
    <definedName name="ProdCode3_4_1_1_3">#REF!</definedName>
    <definedName name="ProdCode3_4_1_17">#REF!</definedName>
    <definedName name="ProdCode3_4_1_17_3">#REF!</definedName>
    <definedName name="ProdCode3_4_1_28">#REF!</definedName>
    <definedName name="ProdCode3_4_1_3">#REF!</definedName>
    <definedName name="ProdCode3_4_1_6">#REF!</definedName>
    <definedName name="ProdCode3_4_10">#REF!</definedName>
    <definedName name="ProdCode3_4_10_3">#REF!</definedName>
    <definedName name="ProdCode3_4_12">#REF!</definedName>
    <definedName name="ProdCode3_4_12_3">#REF!</definedName>
    <definedName name="ProdCode3_4_13">#REF!</definedName>
    <definedName name="ProdCode3_4_13_3">#REF!</definedName>
    <definedName name="ProdCode3_4_14">#REF!</definedName>
    <definedName name="ProdCode3_4_14_3">#REF!</definedName>
    <definedName name="ProdCode3_4_15">#REF!</definedName>
    <definedName name="ProdCode3_4_15_3">#REF!</definedName>
    <definedName name="ProdCode3_4_16">#REF!</definedName>
    <definedName name="ProdCode3_4_16_3">#REF!</definedName>
    <definedName name="ProdCode3_4_17">#REF!</definedName>
    <definedName name="ProdCode3_4_17_3">#REF!</definedName>
    <definedName name="ProdCode3_4_18">#REF!</definedName>
    <definedName name="ProdCode3_4_18_1">#REF!</definedName>
    <definedName name="ProdCode3_4_18_1_3">#REF!</definedName>
    <definedName name="ProdCode3_4_19">#REF!</definedName>
    <definedName name="ProdCode3_4_20">#REF!</definedName>
    <definedName name="ProdCode3_4_20_3">#REF!</definedName>
    <definedName name="ProdCode3_4_21">#REF!</definedName>
    <definedName name="ProdCode3_4_21_1">#REF!</definedName>
    <definedName name="ProdCode3_4_21_1_3">#REF!</definedName>
    <definedName name="ProdCode3_4_22">#REF!</definedName>
    <definedName name="ProdCode3_4_22_3">#REF!</definedName>
    <definedName name="ProdCode3_4_23">#REF!</definedName>
    <definedName name="ProdCode3_4_23_3">#REF!</definedName>
    <definedName name="ProdCode3_4_24">#REF!</definedName>
    <definedName name="ProdCode3_4_24_3">#REF!</definedName>
    <definedName name="ProdCode3_4_25">#REF!</definedName>
    <definedName name="ProdCode3_4_25_3">#REF!</definedName>
    <definedName name="ProdCode3_4_26">#REF!</definedName>
    <definedName name="ProdCode3_4_26_3">#REF!</definedName>
    <definedName name="ProdCode3_4_27">#REF!</definedName>
    <definedName name="ProdCode3_4_27_3">#REF!</definedName>
    <definedName name="ProdCode3_4_28">#REF!</definedName>
    <definedName name="ProdCode3_4_6">#REF!</definedName>
    <definedName name="ProdCode3_4_7">#REF!</definedName>
    <definedName name="ProdCode3_4_7_3">#REF!</definedName>
    <definedName name="ProdCode3_4_8">#REF!</definedName>
    <definedName name="ProdCode3_4_8_3">#REF!</definedName>
    <definedName name="ProdCode3_4_9">#REF!</definedName>
    <definedName name="ProdCode3_4_9_3">#REF!</definedName>
    <definedName name="ProdCode3_5">#REF!</definedName>
    <definedName name="ProdCode3_5_17">#REF!</definedName>
    <definedName name="ProdCode3_5_17_3">#REF!</definedName>
    <definedName name="ProdCode3_5_28">#REF!</definedName>
    <definedName name="ProdCode3_5_6">#REF!</definedName>
    <definedName name="ProdCode3_6">#REF!</definedName>
    <definedName name="ProdCode3_6_1">#REF!</definedName>
    <definedName name="ProdCode3_6_10">#REF!</definedName>
    <definedName name="ProdCode3_6_10_3">#REF!</definedName>
    <definedName name="ProdCode3_6_12">#REF!</definedName>
    <definedName name="ProdCode3_6_12_3">#REF!</definedName>
    <definedName name="ProdCode3_6_13">#REF!</definedName>
    <definedName name="ProdCode3_6_13_3">#REF!</definedName>
    <definedName name="ProdCode3_6_14">#REF!</definedName>
    <definedName name="ProdCode3_6_14_3">#REF!</definedName>
    <definedName name="ProdCode3_6_15">#REF!</definedName>
    <definedName name="ProdCode3_6_15_3">#REF!</definedName>
    <definedName name="ProdCode3_6_16">#REF!</definedName>
    <definedName name="ProdCode3_6_16_3">#REF!</definedName>
    <definedName name="ProdCode3_6_17">#REF!</definedName>
    <definedName name="ProdCode3_6_17_3">#REF!</definedName>
    <definedName name="ProdCode3_6_18">#REF!</definedName>
    <definedName name="ProdCode3_6_18_1">#REF!</definedName>
    <definedName name="ProdCode3_6_18_1_3">#REF!</definedName>
    <definedName name="ProdCode3_6_19">#REF!</definedName>
    <definedName name="ProdCode3_6_20">#REF!</definedName>
    <definedName name="ProdCode3_6_20_3">#REF!</definedName>
    <definedName name="ProdCode3_6_21">#REF!</definedName>
    <definedName name="ProdCode3_6_21_1">#REF!</definedName>
    <definedName name="ProdCode3_6_21_1_3">#REF!</definedName>
    <definedName name="ProdCode3_6_22">#REF!</definedName>
    <definedName name="ProdCode3_6_22_3">#REF!</definedName>
    <definedName name="ProdCode3_6_23">#REF!</definedName>
    <definedName name="ProdCode3_6_23_3">#REF!</definedName>
    <definedName name="ProdCode3_6_24">#REF!</definedName>
    <definedName name="ProdCode3_6_24_3">#REF!</definedName>
    <definedName name="ProdCode3_6_25">#REF!</definedName>
    <definedName name="ProdCode3_6_25_3">#REF!</definedName>
    <definedName name="ProdCode3_6_26">#REF!</definedName>
    <definedName name="ProdCode3_6_26_3">#REF!</definedName>
    <definedName name="ProdCode3_6_27">#REF!</definedName>
    <definedName name="ProdCode3_6_27_3">#REF!</definedName>
    <definedName name="ProdCode3_6_28">#REF!</definedName>
    <definedName name="ProdCode3_6_6">#REF!</definedName>
    <definedName name="ProdCode3_6_7">#REF!</definedName>
    <definedName name="ProdCode3_6_7_3">#REF!</definedName>
    <definedName name="ProdCode3_6_8">#REF!</definedName>
    <definedName name="ProdCode3_6_8_3">#REF!</definedName>
    <definedName name="ProdCode3_6_9">#REF!</definedName>
    <definedName name="ProdCode3_6_9_1">#REF!</definedName>
    <definedName name="ProdCode3_6_9_1_1">#REF!</definedName>
    <definedName name="ProdCode3_6_9_1_1_3">#REF!</definedName>
    <definedName name="ProdCode3_6_9_1_3">#REF!</definedName>
    <definedName name="ProdCode3_7">#REF!</definedName>
    <definedName name="ProdCode3_8">#REF!</definedName>
    <definedName name="ProdCode3_8_3">#REF!</definedName>
    <definedName name="ProdCode3_9">#REF!</definedName>
    <definedName name="ProdCode3_9_3">#REF!</definedName>
    <definedName name="ProdCode3_Text">#REF!</definedName>
    <definedName name="ProdCode3_Text_1">#REF!</definedName>
    <definedName name="ProdCode3_Text_1_3">#REF!</definedName>
    <definedName name="ProdCode3_Text_10">#REF!</definedName>
    <definedName name="ProdCode3_Text_10_1">#REF!</definedName>
    <definedName name="ProdCode3_Text_10_1_3">#REF!</definedName>
    <definedName name="ProdCode3_Text_10_17">#REF!</definedName>
    <definedName name="ProdCode3_Text_10_17_3">#REF!</definedName>
    <definedName name="ProdCode3_Text_11">#REF!</definedName>
    <definedName name="ProdCode3_Text_11_1">#REF!</definedName>
    <definedName name="ProdCode3_Text_12">#REF!</definedName>
    <definedName name="ProdCode3_Text_12_3">#REF!</definedName>
    <definedName name="ProdCode3_Text_13">#REF!</definedName>
    <definedName name="ProdCode3_Text_13_3">#REF!</definedName>
    <definedName name="ProdCode3_Text_14">#REF!</definedName>
    <definedName name="ProdCode3_Text_15">#REF!</definedName>
    <definedName name="ProdCode3_Text_15_1">#REF!</definedName>
    <definedName name="ProdCode3_Text_16">#REF!</definedName>
    <definedName name="ProdCode3_Text_16_1">#REF!</definedName>
    <definedName name="ProdCode3_Text_16_1_3">#REF!</definedName>
    <definedName name="ProdCode3_Text_16_3">#REF!</definedName>
    <definedName name="ProdCode3_Text_17">#REF!</definedName>
    <definedName name="ProdCode3_Text_17_1">#REF!</definedName>
    <definedName name="ProdCode3_Text_17_3">#REF!</definedName>
    <definedName name="ProdCode3_Text_18">#REF!</definedName>
    <definedName name="ProdCode3_Text_18_1">#REF!</definedName>
    <definedName name="ProdCode3_Text_18_1_3">#REF!</definedName>
    <definedName name="ProdCode3_Text_19">#REF!</definedName>
    <definedName name="ProdCode3_Text_19_1">#REF!</definedName>
    <definedName name="ProdCode3_Text_2">#REF!</definedName>
    <definedName name="ProdCode3_Text_20">#REF!</definedName>
    <definedName name="ProdCode3_Text_20_1">#REF!</definedName>
    <definedName name="ProdCode3_Text_20_1_3">#REF!</definedName>
    <definedName name="ProdCode3_Text_21">#REF!</definedName>
    <definedName name="ProdCode3_Text_21_1">#REF!</definedName>
    <definedName name="ProdCode3_Text_21_1_1">#REF!</definedName>
    <definedName name="ProdCode3_Text_22">#REF!</definedName>
    <definedName name="ProdCode3_Text_22_3">#REF!</definedName>
    <definedName name="ProdCode3_Text_23">#REF!</definedName>
    <definedName name="ProdCode3_Text_23_3">#REF!</definedName>
    <definedName name="ProdCode3_Text_24">#REF!</definedName>
    <definedName name="ProdCode3_Text_24_3">#REF!</definedName>
    <definedName name="ProdCode3_Text_25">#REF!</definedName>
    <definedName name="ProdCode3_Text_25_3">#REF!</definedName>
    <definedName name="ProdCode3_Text_26">#REF!</definedName>
    <definedName name="ProdCode3_Text_26_1">#REF!</definedName>
    <definedName name="ProdCode3_Text_27">#REF!</definedName>
    <definedName name="ProdCode3_Text_27_1">#REF!</definedName>
    <definedName name="ProdCode3_Text_28">#REF!</definedName>
    <definedName name="ProdCode3_Text_28_1">#REF!</definedName>
    <definedName name="ProdCode3_Text_29">#REF!</definedName>
    <definedName name="ProdCode3_Text_3">#REF!</definedName>
    <definedName name="ProdCode3_Text_4">#REF!</definedName>
    <definedName name="ProdCode3_Text_4_1">#REF!</definedName>
    <definedName name="ProdCode3_Text_4_1_1">#REF!</definedName>
    <definedName name="ProdCode3_Text_4_1_1_1">#REF!</definedName>
    <definedName name="ProdCode3_Text_4_1_1_1_1">#REF!</definedName>
    <definedName name="ProdCode3_Text_4_1_1_1_1_1">#REF!</definedName>
    <definedName name="ProdCode3_Text_4_1_1_1_1_3">#REF!</definedName>
    <definedName name="ProdCode3_Text_4_1_1_1_3">#REF!</definedName>
    <definedName name="ProdCode3_Text_4_1_1_1_3_1">#REF!</definedName>
    <definedName name="ProdCode3_Text_4_1_1_3">#REF!</definedName>
    <definedName name="ProdCode3_Text_4_1_17">#REF!</definedName>
    <definedName name="ProdCode3_Text_4_1_17_3">#REF!</definedName>
    <definedName name="ProdCode3_Text_4_1_28">#REF!</definedName>
    <definedName name="ProdCode3_Text_4_1_3">#REF!</definedName>
    <definedName name="ProdCode3_Text_4_1_6">#REF!</definedName>
    <definedName name="ProdCode3_Text_4_10">#REF!</definedName>
    <definedName name="ProdCode3_Text_4_10_3">#REF!</definedName>
    <definedName name="ProdCode3_Text_4_12">#REF!</definedName>
    <definedName name="ProdCode3_Text_4_12_3">#REF!</definedName>
    <definedName name="ProdCode3_Text_4_13">#REF!</definedName>
    <definedName name="ProdCode3_Text_4_13_3">#REF!</definedName>
    <definedName name="ProdCode3_Text_4_14">#REF!</definedName>
    <definedName name="ProdCode3_Text_4_14_3">#REF!</definedName>
    <definedName name="ProdCode3_Text_4_15">#REF!</definedName>
    <definedName name="ProdCode3_Text_4_15_3">#REF!</definedName>
    <definedName name="ProdCode3_Text_4_16">#REF!</definedName>
    <definedName name="ProdCode3_Text_4_16_3">#REF!</definedName>
    <definedName name="ProdCode3_Text_4_17">#REF!</definedName>
    <definedName name="ProdCode3_Text_4_17_3">#REF!</definedName>
    <definedName name="ProdCode3_Text_4_18">#REF!</definedName>
    <definedName name="ProdCode3_Text_4_18_1">#REF!</definedName>
    <definedName name="ProdCode3_Text_4_18_1_3">#REF!</definedName>
    <definedName name="ProdCode3_Text_4_19">#REF!</definedName>
    <definedName name="ProdCode3_Text_4_20">#REF!</definedName>
    <definedName name="ProdCode3_Text_4_20_3">#REF!</definedName>
    <definedName name="ProdCode3_Text_4_21">#REF!</definedName>
    <definedName name="ProdCode3_Text_4_21_1">#REF!</definedName>
    <definedName name="ProdCode3_Text_4_21_1_3">#REF!</definedName>
    <definedName name="ProdCode3_Text_4_22">#REF!</definedName>
    <definedName name="ProdCode3_Text_4_22_3">#REF!</definedName>
    <definedName name="ProdCode3_Text_4_23">#REF!</definedName>
    <definedName name="ProdCode3_Text_4_23_3">#REF!</definedName>
    <definedName name="ProdCode3_Text_4_24">#REF!</definedName>
    <definedName name="ProdCode3_Text_4_24_3">#REF!</definedName>
    <definedName name="ProdCode3_Text_4_25">#REF!</definedName>
    <definedName name="ProdCode3_Text_4_25_3">#REF!</definedName>
    <definedName name="ProdCode3_Text_4_26">#REF!</definedName>
    <definedName name="ProdCode3_Text_4_26_3">#REF!</definedName>
    <definedName name="ProdCode3_Text_4_27">#REF!</definedName>
    <definedName name="ProdCode3_Text_4_27_3">#REF!</definedName>
    <definedName name="ProdCode3_Text_4_28">#REF!</definedName>
    <definedName name="ProdCode3_Text_4_6">#REF!</definedName>
    <definedName name="ProdCode3_Text_4_7">#REF!</definedName>
    <definedName name="ProdCode3_Text_4_7_3">#REF!</definedName>
    <definedName name="ProdCode3_Text_4_8">#REF!</definedName>
    <definedName name="ProdCode3_Text_4_8_3">#REF!</definedName>
    <definedName name="ProdCode3_Text_4_9">#REF!</definedName>
    <definedName name="ProdCode3_Text_4_9_3">#REF!</definedName>
    <definedName name="ProdCode3_Text_5">#REF!</definedName>
    <definedName name="ProdCode3_Text_5_17">#REF!</definedName>
    <definedName name="ProdCode3_Text_5_17_3">#REF!</definedName>
    <definedName name="ProdCode3_Text_5_28">#REF!</definedName>
    <definedName name="ProdCode3_Text_5_6">#REF!</definedName>
    <definedName name="ProdCode3_Text_6">#REF!</definedName>
    <definedName name="ProdCode3_Text_6_1">#REF!</definedName>
    <definedName name="ProdCode3_Text_6_10">#REF!</definedName>
    <definedName name="ProdCode3_Text_6_10_3">#REF!</definedName>
    <definedName name="ProdCode3_Text_6_12">#REF!</definedName>
    <definedName name="ProdCode3_Text_6_12_3">#REF!</definedName>
    <definedName name="ProdCode3_Text_6_13">#REF!</definedName>
    <definedName name="ProdCode3_Text_6_13_3">#REF!</definedName>
    <definedName name="ProdCode3_Text_6_14">#REF!</definedName>
    <definedName name="ProdCode3_Text_6_14_3">#REF!</definedName>
    <definedName name="ProdCode3_Text_6_15">#REF!</definedName>
    <definedName name="ProdCode3_Text_6_15_3">#REF!</definedName>
    <definedName name="ProdCode3_Text_6_16">#REF!</definedName>
    <definedName name="ProdCode3_Text_6_16_3">#REF!</definedName>
    <definedName name="ProdCode3_Text_6_17">#REF!</definedName>
    <definedName name="ProdCode3_Text_6_17_3">#REF!</definedName>
    <definedName name="ProdCode3_Text_6_18">#REF!</definedName>
    <definedName name="ProdCode3_Text_6_18_1">#REF!</definedName>
    <definedName name="ProdCode3_Text_6_18_1_3">#REF!</definedName>
    <definedName name="ProdCode3_Text_6_19">#REF!</definedName>
    <definedName name="ProdCode3_Text_6_20">#REF!</definedName>
    <definedName name="ProdCode3_Text_6_20_3">#REF!</definedName>
    <definedName name="ProdCode3_Text_6_21">#REF!</definedName>
    <definedName name="ProdCode3_Text_6_21_1">#REF!</definedName>
    <definedName name="ProdCode3_Text_6_21_1_3">#REF!</definedName>
    <definedName name="ProdCode3_Text_6_22">#REF!</definedName>
    <definedName name="ProdCode3_Text_6_22_3">#REF!</definedName>
    <definedName name="ProdCode3_Text_6_23">#REF!</definedName>
    <definedName name="ProdCode3_Text_6_23_3">#REF!</definedName>
    <definedName name="ProdCode3_Text_6_24">#REF!</definedName>
    <definedName name="ProdCode3_Text_6_24_3">#REF!</definedName>
    <definedName name="ProdCode3_Text_6_25">#REF!</definedName>
    <definedName name="ProdCode3_Text_6_25_3">#REF!</definedName>
    <definedName name="ProdCode3_Text_6_26">#REF!</definedName>
    <definedName name="ProdCode3_Text_6_26_3">#REF!</definedName>
    <definedName name="ProdCode3_Text_6_27">#REF!</definedName>
    <definedName name="ProdCode3_Text_6_27_3">#REF!</definedName>
    <definedName name="ProdCode3_Text_6_28">#REF!</definedName>
    <definedName name="ProdCode3_Text_6_6">#REF!</definedName>
    <definedName name="ProdCode3_Text_6_7">#REF!</definedName>
    <definedName name="ProdCode3_Text_6_7_3">#REF!</definedName>
    <definedName name="ProdCode3_Text_6_8">#REF!</definedName>
    <definedName name="ProdCode3_Text_6_8_3">#REF!</definedName>
    <definedName name="ProdCode3_Text_6_9">#REF!</definedName>
    <definedName name="ProdCode3_Text_6_9_1">#REF!</definedName>
    <definedName name="ProdCode3_Text_6_9_1_1">#REF!</definedName>
    <definedName name="ProdCode3_Text_6_9_1_1_3">#REF!</definedName>
    <definedName name="ProdCode3_Text_6_9_1_3">#REF!</definedName>
    <definedName name="ProdCode3_Text_7">#REF!</definedName>
    <definedName name="ProdCode3_Text_8">#REF!</definedName>
    <definedName name="ProdCode3_Text_8_3">#REF!</definedName>
    <definedName name="ProdCode3_Text_9">#REF!</definedName>
    <definedName name="ProdCode3_Text_9_3">#REF!</definedName>
    <definedName name="PRODCODE3KJGSCJKSDHCV">#REF!</definedName>
    <definedName name="PRODCODE3KJGSCJKSDHCV_10">#REF!</definedName>
    <definedName name="PRODCODE3KJGSCJKSDHCV_12">#REF!</definedName>
    <definedName name="PRODCODE3KJGSCJKSDHCV_13">#REF!</definedName>
    <definedName name="PRODCODE3KJGSCJKSDHCV_14">#REF!</definedName>
    <definedName name="PRODCODE3KJGSCJKSDHCV_15">#REF!</definedName>
    <definedName name="PRODCODE3KJGSCJKSDHCV_16">#REF!</definedName>
    <definedName name="PRODCODE3KJGSCJKSDHCV_17">#REF!</definedName>
    <definedName name="PRODCODE3KJGSCJKSDHCV_18">#REF!</definedName>
    <definedName name="PRODCODE3KJGSCJKSDHCV_19">#REF!</definedName>
    <definedName name="PRODCODE3KJGSCJKSDHCV_20">#REF!</definedName>
    <definedName name="PRODCODE3KJGSCJKSDHCV_21">#REF!</definedName>
    <definedName name="PRODCODE3KJGSCJKSDHCV_22">#REF!</definedName>
    <definedName name="PRODCODE3KJGSCJKSDHCV_23">#REF!</definedName>
    <definedName name="PRODCODE3KJGSCJKSDHCV_24">#REF!</definedName>
    <definedName name="PRODCODE3KJGSCJKSDHCV_25">#REF!</definedName>
    <definedName name="PRODCODE3KJGSCJKSDHCV_26">#REF!</definedName>
    <definedName name="PRODCODE3KJGSCJKSDHCV_27">#REF!</definedName>
    <definedName name="PRODCODE3KJGSCJKSDHCV_28">#REF!</definedName>
    <definedName name="PRODCODE3KJGSCJKSDHCV_6">#REF!</definedName>
    <definedName name="PRODCODE3KJGSCJKSDHCV_7">#REF!</definedName>
    <definedName name="PRODCODE3KJGSCJKSDHCV_8">#REF!</definedName>
    <definedName name="PRODCODE3KJGSCJKSDHCV_9">#REF!</definedName>
    <definedName name="PRODCODE3KJGSCJKSDHCV_9_1">#REF!</definedName>
    <definedName name="PRODCODE3KJGSCJKSDHCV_9_1_1">#REF!</definedName>
    <definedName name="ProdCode4">#REF!</definedName>
    <definedName name="ProdCode4_1">#REF!</definedName>
    <definedName name="ProdCode4_1_3">#REF!</definedName>
    <definedName name="ProdCode4_10">#REF!</definedName>
    <definedName name="ProdCode4_10_1">#REF!</definedName>
    <definedName name="ProdCode4_10_17">#REF!</definedName>
    <definedName name="ProdCode4_11">#REF!</definedName>
    <definedName name="ProdCode4_11_1">#REF!</definedName>
    <definedName name="ProdCode4_12">#REF!</definedName>
    <definedName name="ProdCode4_13">#REF!</definedName>
    <definedName name="ProdCode4_14">#REF!</definedName>
    <definedName name="ProdCode4_15">#REF!</definedName>
    <definedName name="ProdCode4_15_1">#REF!</definedName>
    <definedName name="ProdCode4_16">#REF!</definedName>
    <definedName name="ProdCode4_16_1">#REF!</definedName>
    <definedName name="ProdCode4_17">#REF!</definedName>
    <definedName name="ProdCode4_17_1">#REF!</definedName>
    <definedName name="ProdCode4_18">#REF!</definedName>
    <definedName name="ProdCode4_18_1">#REF!</definedName>
    <definedName name="ProdCode4_18_1_3">#REF!</definedName>
    <definedName name="ProdCode4_19">#REF!</definedName>
    <definedName name="ProdCode4_19_1">#REF!</definedName>
    <definedName name="ProdCode4_2">#REF!</definedName>
    <definedName name="ProdCode4_20">#REF!</definedName>
    <definedName name="ProdCode4_20_1">#REF!</definedName>
    <definedName name="ProdCode4_21">#REF!</definedName>
    <definedName name="ProdCode4_21_1">#REF!</definedName>
    <definedName name="ProdCode4_21_1_1">#REF!</definedName>
    <definedName name="ProdCode4_22">#REF!</definedName>
    <definedName name="ProdCode4_23">#REF!</definedName>
    <definedName name="ProdCode4_24">#REF!</definedName>
    <definedName name="ProdCode4_25">#REF!</definedName>
    <definedName name="ProdCode4_26">#REF!</definedName>
    <definedName name="ProdCode4_26_1">#REF!</definedName>
    <definedName name="ProdCode4_27">#REF!</definedName>
    <definedName name="ProdCode4_27_1">#REF!</definedName>
    <definedName name="ProdCode4_28">#REF!</definedName>
    <definedName name="ProdCode4_28_1">#REF!</definedName>
    <definedName name="ProdCode4_29">#REF!</definedName>
    <definedName name="ProdCode4_3">#REF!</definedName>
    <definedName name="ProdCode4_4">#REF!</definedName>
    <definedName name="ProdCode4_4_1">#REF!</definedName>
    <definedName name="ProdCode4_4_1_1">#REF!</definedName>
    <definedName name="ProdCode4_4_1_1_1">#REF!</definedName>
    <definedName name="ProdCode4_4_1_1_1_1">#REF!</definedName>
    <definedName name="ProdCode4_4_1_1_1_1_1">#REF!</definedName>
    <definedName name="ProdCode4_4_1_1_1_1_3">#REF!</definedName>
    <definedName name="ProdCode4_4_1_1_1_3">#REF!</definedName>
    <definedName name="ProdCode4_4_1_1_1_3_1">#REF!</definedName>
    <definedName name="ProdCode4_4_1_1_3">#REF!</definedName>
    <definedName name="ProdCode4_4_1_17">#REF!</definedName>
    <definedName name="ProdCode4_4_1_17_3">#REF!</definedName>
    <definedName name="ProdCode4_4_1_28">#REF!</definedName>
    <definedName name="ProdCode4_4_1_3">#REF!</definedName>
    <definedName name="ProdCode4_4_1_6">#REF!</definedName>
    <definedName name="ProdCode4_4_10">#REF!</definedName>
    <definedName name="ProdCode4_4_12">#REF!</definedName>
    <definedName name="ProdCode4_4_13">#REF!</definedName>
    <definedName name="ProdCode4_4_14">#REF!</definedName>
    <definedName name="ProdCode4_4_15">#REF!</definedName>
    <definedName name="ProdCode4_4_16">#REF!</definedName>
    <definedName name="ProdCode4_4_17">#REF!</definedName>
    <definedName name="ProdCode4_4_18">#REF!</definedName>
    <definedName name="ProdCode4_4_18_1">#REF!</definedName>
    <definedName name="ProdCode4_4_18_1_3">#REF!</definedName>
    <definedName name="ProdCode4_4_19">#REF!</definedName>
    <definedName name="ProdCode4_4_20">#REF!</definedName>
    <definedName name="ProdCode4_4_21">#REF!</definedName>
    <definedName name="ProdCode4_4_21_1">#REF!</definedName>
    <definedName name="ProdCode4_4_22">#REF!</definedName>
    <definedName name="ProdCode4_4_23">#REF!</definedName>
    <definedName name="ProdCode4_4_24">#REF!</definedName>
    <definedName name="ProdCode4_4_25">#REF!</definedName>
    <definedName name="ProdCode4_4_26">#REF!</definedName>
    <definedName name="ProdCode4_4_27">#REF!</definedName>
    <definedName name="ProdCode4_4_28">#REF!</definedName>
    <definedName name="ProdCode4_4_6">#REF!</definedName>
    <definedName name="ProdCode4_4_7">#REF!</definedName>
    <definedName name="ProdCode4_4_8">#REF!</definedName>
    <definedName name="ProdCode4_4_9">#REF!</definedName>
    <definedName name="ProdCode4_5">#REF!</definedName>
    <definedName name="ProdCode4_5_17">#REF!</definedName>
    <definedName name="ProdCode4_5_28">#REF!</definedName>
    <definedName name="ProdCode4_5_6">#REF!</definedName>
    <definedName name="ProdCode4_6">#REF!</definedName>
    <definedName name="ProdCode4_6_1">#REF!</definedName>
    <definedName name="ProdCode4_6_10">#REF!</definedName>
    <definedName name="ProdCode4_6_12">#REF!</definedName>
    <definedName name="ProdCode4_6_13">#REF!</definedName>
    <definedName name="ProdCode4_6_14">#REF!</definedName>
    <definedName name="ProdCode4_6_15">#REF!</definedName>
    <definedName name="ProdCode4_6_16">#REF!</definedName>
    <definedName name="ProdCode4_6_17">#REF!</definedName>
    <definedName name="ProdCode4_6_18">#REF!</definedName>
    <definedName name="ProdCode4_6_18_1">#REF!</definedName>
    <definedName name="ProdCode4_6_18_1_3">#REF!</definedName>
    <definedName name="ProdCode4_6_19">#REF!</definedName>
    <definedName name="ProdCode4_6_20">#REF!</definedName>
    <definedName name="ProdCode4_6_21">#REF!</definedName>
    <definedName name="ProdCode4_6_21_1">#REF!</definedName>
    <definedName name="ProdCode4_6_22">#REF!</definedName>
    <definedName name="ProdCode4_6_23">#REF!</definedName>
    <definedName name="ProdCode4_6_24">#REF!</definedName>
    <definedName name="ProdCode4_6_25">#REF!</definedName>
    <definedName name="ProdCode4_6_26">#REF!</definedName>
    <definedName name="ProdCode4_6_27">#REF!</definedName>
    <definedName name="ProdCode4_6_28">#REF!</definedName>
    <definedName name="ProdCode4_6_6">#REF!</definedName>
    <definedName name="ProdCode4_6_7">#REF!</definedName>
    <definedName name="ProdCode4_6_8">#REF!</definedName>
    <definedName name="ProdCode4_6_9">#REF!</definedName>
    <definedName name="ProdCode4_6_9_1">#REF!</definedName>
    <definedName name="ProdCode4_6_9_1_1">#REF!</definedName>
    <definedName name="ProdCode4_7">#REF!</definedName>
    <definedName name="ProdCode4_8">#REF!</definedName>
    <definedName name="ProdCode4_9">#REF!</definedName>
    <definedName name="ProdCode4_Text">#REF!</definedName>
    <definedName name="ProdCode4_Text_1">#REF!</definedName>
    <definedName name="ProdCode4_Text_1_3">#REF!</definedName>
    <definedName name="ProdCode4_Text_10">#REF!</definedName>
    <definedName name="ProdCode4_Text_10_1">#REF!</definedName>
    <definedName name="ProdCode4_Text_10_17">#REF!</definedName>
    <definedName name="ProdCode4_Text_11">#REF!</definedName>
    <definedName name="ProdCode4_Text_11_1">#REF!</definedName>
    <definedName name="ProdCode4_Text_12">#REF!</definedName>
    <definedName name="ProdCode4_Text_13">#REF!</definedName>
    <definedName name="ProdCode4_Text_14">#REF!</definedName>
    <definedName name="ProdCode4_Text_15">#REF!</definedName>
    <definedName name="ProdCode4_Text_15_1">#REF!</definedName>
    <definedName name="ProdCode4_Text_16">#REF!</definedName>
    <definedName name="ProdCode4_Text_16_1">#REF!</definedName>
    <definedName name="ProdCode4_Text_17">#REF!</definedName>
    <definedName name="ProdCode4_Text_17_1">#REF!</definedName>
    <definedName name="ProdCode4_Text_18">#REF!</definedName>
    <definedName name="ProdCode4_Text_18_1">#REF!</definedName>
    <definedName name="ProdCode4_Text_18_1_3">#REF!</definedName>
    <definedName name="ProdCode4_Text_19">#REF!</definedName>
    <definedName name="ProdCode4_Text_19_1">#REF!</definedName>
    <definedName name="ProdCode4_Text_2">#REF!</definedName>
    <definedName name="ProdCode4_Text_20">#REF!</definedName>
    <definedName name="ProdCode4_Text_20_1">#REF!</definedName>
    <definedName name="ProdCode4_Text_21">#REF!</definedName>
    <definedName name="ProdCode4_Text_21_1">#REF!</definedName>
    <definedName name="ProdCode4_Text_21_1_1">#REF!</definedName>
    <definedName name="ProdCode4_Text_22">#REF!</definedName>
    <definedName name="ProdCode4_Text_23">#REF!</definedName>
    <definedName name="ProdCode4_Text_24">#REF!</definedName>
    <definedName name="ProdCode4_Text_25">#REF!</definedName>
    <definedName name="ProdCode4_Text_26">#REF!</definedName>
    <definedName name="ProdCode4_Text_26_1">#REF!</definedName>
    <definedName name="ProdCode4_Text_27">#REF!</definedName>
    <definedName name="ProdCode4_Text_27_1">#REF!</definedName>
    <definedName name="ProdCode4_Text_28">#REF!</definedName>
    <definedName name="ProdCode4_Text_28_1">#REF!</definedName>
    <definedName name="ProdCode4_Text_29">#REF!</definedName>
    <definedName name="ProdCode4_Text_3">#REF!</definedName>
    <definedName name="ProdCode4_Text_4">#REF!</definedName>
    <definedName name="ProdCode4_Text_4_1">#REF!</definedName>
    <definedName name="ProdCode4_Text_4_1_1">#REF!</definedName>
    <definedName name="ProdCode4_Text_4_1_1_1">#REF!</definedName>
    <definedName name="ProdCode4_Text_4_1_1_1_1">#REF!</definedName>
    <definedName name="ProdCode4_Text_4_1_1_1_1_1">#REF!</definedName>
    <definedName name="ProdCode4_Text_4_1_1_1_1_3">#REF!</definedName>
    <definedName name="ProdCode4_Text_4_1_1_1_3">#REF!</definedName>
    <definedName name="ProdCode4_Text_4_1_1_1_3_1">#REF!</definedName>
    <definedName name="ProdCode4_Text_4_1_1_3">#REF!</definedName>
    <definedName name="ProdCode4_Text_4_1_17">#REF!</definedName>
    <definedName name="ProdCode4_Text_4_1_17_3">#REF!</definedName>
    <definedName name="ProdCode4_Text_4_1_28">#REF!</definedName>
    <definedName name="ProdCode4_Text_4_1_3">#REF!</definedName>
    <definedName name="ProdCode4_Text_4_1_6">#REF!</definedName>
    <definedName name="ProdCode4_Text_4_10">#REF!</definedName>
    <definedName name="ProdCode4_Text_4_12">#REF!</definedName>
    <definedName name="ProdCode4_Text_4_13">#REF!</definedName>
    <definedName name="ProdCode4_Text_4_14">#REF!</definedName>
    <definedName name="ProdCode4_Text_4_15">#REF!</definedName>
    <definedName name="ProdCode4_Text_4_16">#REF!</definedName>
    <definedName name="ProdCode4_Text_4_17">#REF!</definedName>
    <definedName name="ProdCode4_Text_4_18">#REF!</definedName>
    <definedName name="ProdCode4_Text_4_18_1">#REF!</definedName>
    <definedName name="ProdCode4_Text_4_18_1_3">#REF!</definedName>
    <definedName name="ProdCode4_Text_4_19">#REF!</definedName>
    <definedName name="ProdCode4_Text_4_20">#REF!</definedName>
    <definedName name="ProdCode4_Text_4_21">#REF!</definedName>
    <definedName name="ProdCode4_Text_4_21_1">#REF!</definedName>
    <definedName name="ProdCode4_Text_4_22">#REF!</definedName>
    <definedName name="ProdCode4_Text_4_23">#REF!</definedName>
    <definedName name="ProdCode4_Text_4_24">#REF!</definedName>
    <definedName name="ProdCode4_Text_4_25">#REF!</definedName>
    <definedName name="ProdCode4_Text_4_26">#REF!</definedName>
    <definedName name="ProdCode4_Text_4_27">#REF!</definedName>
    <definedName name="ProdCode4_Text_4_28">#REF!</definedName>
    <definedName name="ProdCode4_Text_4_6">#REF!</definedName>
    <definedName name="ProdCode4_Text_4_7">#REF!</definedName>
    <definedName name="ProdCode4_Text_4_8">#REF!</definedName>
    <definedName name="ProdCode4_Text_4_9">#REF!</definedName>
    <definedName name="ProdCode4_Text_5">#REF!</definedName>
    <definedName name="ProdCode4_Text_5_17">#REF!</definedName>
    <definedName name="ProdCode4_Text_5_28">#REF!</definedName>
    <definedName name="ProdCode4_Text_5_6">#REF!</definedName>
    <definedName name="ProdCode4_Text_6">#REF!</definedName>
    <definedName name="ProdCode4_Text_6_1">#REF!</definedName>
    <definedName name="ProdCode4_Text_6_10">#REF!</definedName>
    <definedName name="ProdCode4_Text_6_12">#REF!</definedName>
    <definedName name="ProdCode4_Text_6_13">#REF!</definedName>
    <definedName name="ProdCode4_Text_6_14">#REF!</definedName>
    <definedName name="ProdCode4_Text_6_15">#REF!</definedName>
    <definedName name="ProdCode4_Text_6_16">#REF!</definedName>
    <definedName name="ProdCode4_Text_6_17">#REF!</definedName>
    <definedName name="ProdCode4_Text_6_18">#REF!</definedName>
    <definedName name="ProdCode4_Text_6_18_1">#REF!</definedName>
    <definedName name="ProdCode4_Text_6_18_1_3">#REF!</definedName>
    <definedName name="ProdCode4_Text_6_19">#REF!</definedName>
    <definedName name="ProdCode4_Text_6_20">#REF!</definedName>
    <definedName name="ProdCode4_Text_6_21">#REF!</definedName>
    <definedName name="ProdCode4_Text_6_21_1">#REF!</definedName>
    <definedName name="ProdCode4_Text_6_22">#REF!</definedName>
    <definedName name="ProdCode4_Text_6_23">#REF!</definedName>
    <definedName name="ProdCode4_Text_6_24">#REF!</definedName>
    <definedName name="ProdCode4_Text_6_25">#REF!</definedName>
    <definedName name="ProdCode4_Text_6_26">#REF!</definedName>
    <definedName name="ProdCode4_Text_6_27">#REF!</definedName>
    <definedName name="ProdCode4_Text_6_28">#REF!</definedName>
    <definedName name="ProdCode4_Text_6_6">#REF!</definedName>
    <definedName name="ProdCode4_Text_6_7">#REF!</definedName>
    <definedName name="ProdCode4_Text_6_8">#REF!</definedName>
    <definedName name="ProdCode4_Text_6_9">#REF!</definedName>
    <definedName name="ProdCode4_Text_6_9_1">#REF!</definedName>
    <definedName name="ProdCode4_Text_6_9_1_1">#REF!</definedName>
    <definedName name="ProdCode4_Text_7">#REF!</definedName>
    <definedName name="ProdCode4_Text_8">#REF!</definedName>
    <definedName name="ProdCode4_Text_9">#REF!</definedName>
    <definedName name="ProdCode5">#REF!</definedName>
    <definedName name="ProdCode5_1">#REF!</definedName>
    <definedName name="ProdCode5_1_3">#REF!</definedName>
    <definedName name="ProdCode5_10">#REF!</definedName>
    <definedName name="ProdCode5_10_1">#REF!</definedName>
    <definedName name="ProdCode5_10_1_3">#REF!</definedName>
    <definedName name="ProdCode5_10_17">#REF!</definedName>
    <definedName name="ProdCode5_10_17_3">#REF!</definedName>
    <definedName name="ProdCode5_11">#REF!</definedName>
    <definedName name="ProdCode5_11_1">#REF!</definedName>
    <definedName name="ProdCode5_12">#REF!</definedName>
    <definedName name="ProdCode5_12_3">#REF!</definedName>
    <definedName name="ProdCode5_13">#REF!</definedName>
    <definedName name="ProdCode5_13_3">#REF!</definedName>
    <definedName name="ProdCode5_14">#REF!</definedName>
    <definedName name="ProdCode5_15">#REF!</definedName>
    <definedName name="ProdCode5_15_1">#REF!</definedName>
    <definedName name="ProdCode5_16">#REF!</definedName>
    <definedName name="ProdCode5_16_1">#REF!</definedName>
    <definedName name="ProdCode5_16_1_3">#REF!</definedName>
    <definedName name="ProdCode5_16_3">#REF!</definedName>
    <definedName name="ProdCode5_17">#REF!</definedName>
    <definedName name="ProdCode5_17_1">#REF!</definedName>
    <definedName name="ProdCode5_17_3">#REF!</definedName>
    <definedName name="ProdCode5_18">#REF!</definedName>
    <definedName name="ProdCode5_18_1">#REF!</definedName>
    <definedName name="ProdCode5_19">#REF!</definedName>
    <definedName name="ProdCode5_19_1">#REF!</definedName>
    <definedName name="ProdCode5_2">#REF!</definedName>
    <definedName name="ProdCode5_20">#REF!</definedName>
    <definedName name="ProdCode5_20_1">#REF!</definedName>
    <definedName name="ProdCode5_20_1_3">#REF!</definedName>
    <definedName name="ProdCode5_21">#REF!</definedName>
    <definedName name="ProdCode5_21_1">#REF!</definedName>
    <definedName name="ProdCode5_21_1_1">#REF!</definedName>
    <definedName name="ProdCode5_22">#REF!</definedName>
    <definedName name="ProdCode5_22_3">#REF!</definedName>
    <definedName name="ProdCode5_23">#REF!</definedName>
    <definedName name="ProdCode5_23_3">#REF!</definedName>
    <definedName name="ProdCode5_24">#REF!</definedName>
    <definedName name="ProdCode5_24_3">#REF!</definedName>
    <definedName name="ProdCode5_25">#REF!</definedName>
    <definedName name="ProdCode5_25_3">#REF!</definedName>
    <definedName name="ProdCode5_26">#REF!</definedName>
    <definedName name="ProdCode5_26_1">#REF!</definedName>
    <definedName name="ProdCode5_27">#REF!</definedName>
    <definedName name="ProdCode5_27_1">#REF!</definedName>
    <definedName name="ProdCode5_28">#REF!</definedName>
    <definedName name="ProdCode5_28_1">#REF!</definedName>
    <definedName name="ProdCode5_29">#REF!</definedName>
    <definedName name="ProdCode5_3">#REF!</definedName>
    <definedName name="ProdCode5_4">#REF!</definedName>
    <definedName name="ProdCode5_4_1">#REF!</definedName>
    <definedName name="ProdCode5_4_1_1">#REF!</definedName>
    <definedName name="ProdCode5_4_1_1_1">#REF!</definedName>
    <definedName name="ProdCode5_4_1_1_1_1">#REF!</definedName>
    <definedName name="ProdCode5_4_1_1_1_1_1">#REF!</definedName>
    <definedName name="ProdCode5_4_1_17">#REF!</definedName>
    <definedName name="ProdCode5_4_1_28">#REF!</definedName>
    <definedName name="ProdCode5_4_1_6">#REF!</definedName>
    <definedName name="ProdCode5_4_10">#REF!</definedName>
    <definedName name="ProdCode5_4_10_3">#REF!</definedName>
    <definedName name="ProdCode5_4_12">#REF!</definedName>
    <definedName name="ProdCode5_4_12_3">#REF!</definedName>
    <definedName name="ProdCode5_4_13">#REF!</definedName>
    <definedName name="ProdCode5_4_13_3">#REF!</definedName>
    <definedName name="ProdCode5_4_14">#REF!</definedName>
    <definedName name="ProdCode5_4_14_3">#REF!</definedName>
    <definedName name="ProdCode5_4_15">#REF!</definedName>
    <definedName name="ProdCode5_4_15_3">#REF!</definedName>
    <definedName name="ProdCode5_4_16">#REF!</definedName>
    <definedName name="ProdCode5_4_16_3">#REF!</definedName>
    <definedName name="ProdCode5_4_17">#REF!</definedName>
    <definedName name="ProdCode5_4_17_3">#REF!</definedName>
    <definedName name="ProdCode5_4_18">#REF!</definedName>
    <definedName name="ProdCode5_4_18_1">#REF!</definedName>
    <definedName name="ProdCode5_4_19">#REF!</definedName>
    <definedName name="ProdCode5_4_20">#REF!</definedName>
    <definedName name="ProdCode5_4_20_3">#REF!</definedName>
    <definedName name="ProdCode5_4_21">#REF!</definedName>
    <definedName name="ProdCode5_4_21_1">#REF!</definedName>
    <definedName name="ProdCode5_4_21_1_3">#REF!</definedName>
    <definedName name="ProdCode5_4_22">#REF!</definedName>
    <definedName name="ProdCode5_4_22_3">#REF!</definedName>
    <definedName name="ProdCode5_4_23">#REF!</definedName>
    <definedName name="ProdCode5_4_23_3">#REF!</definedName>
    <definedName name="ProdCode5_4_24">#REF!</definedName>
    <definedName name="ProdCode5_4_24_3">#REF!</definedName>
    <definedName name="ProdCode5_4_25">#REF!</definedName>
    <definedName name="ProdCode5_4_25_3">#REF!</definedName>
    <definedName name="ProdCode5_4_26">#REF!</definedName>
    <definedName name="ProdCode5_4_26_3">#REF!</definedName>
    <definedName name="ProdCode5_4_27">#REF!</definedName>
    <definedName name="ProdCode5_4_27_3">#REF!</definedName>
    <definedName name="ProdCode5_4_28">#REF!</definedName>
    <definedName name="ProdCode5_4_6">#REF!</definedName>
    <definedName name="ProdCode5_4_7">#REF!</definedName>
    <definedName name="ProdCode5_4_7_3">#REF!</definedName>
    <definedName name="ProdCode5_4_8">#REF!</definedName>
    <definedName name="ProdCode5_4_8_3">#REF!</definedName>
    <definedName name="ProdCode5_4_9">#REF!</definedName>
    <definedName name="ProdCode5_4_9_3">#REF!</definedName>
    <definedName name="ProdCode5_5">#REF!</definedName>
    <definedName name="ProdCode5_5_17">#REF!</definedName>
    <definedName name="ProdCode5_5_17_3">#REF!</definedName>
    <definedName name="ProdCode5_5_28">#REF!</definedName>
    <definedName name="ProdCode5_5_6">#REF!</definedName>
    <definedName name="ProdCode5_6">#REF!</definedName>
    <definedName name="ProdCode5_6_1">#REF!</definedName>
    <definedName name="ProdCode5_6_10">#REF!</definedName>
    <definedName name="ProdCode5_6_10_3">#REF!</definedName>
    <definedName name="ProdCode5_6_12">#REF!</definedName>
    <definedName name="ProdCode5_6_12_3">#REF!</definedName>
    <definedName name="ProdCode5_6_13">#REF!</definedName>
    <definedName name="ProdCode5_6_13_3">#REF!</definedName>
    <definedName name="ProdCode5_6_14">#REF!</definedName>
    <definedName name="ProdCode5_6_14_3">#REF!</definedName>
    <definedName name="ProdCode5_6_15">#REF!</definedName>
    <definedName name="ProdCode5_6_15_3">#REF!</definedName>
    <definedName name="ProdCode5_6_16">#REF!</definedName>
    <definedName name="ProdCode5_6_16_3">#REF!</definedName>
    <definedName name="ProdCode5_6_17">#REF!</definedName>
    <definedName name="ProdCode5_6_17_3">#REF!</definedName>
    <definedName name="ProdCode5_6_18">#REF!</definedName>
    <definedName name="ProdCode5_6_18_1">#REF!</definedName>
    <definedName name="ProdCode5_6_19">#REF!</definedName>
    <definedName name="ProdCode5_6_20">#REF!</definedName>
    <definedName name="ProdCode5_6_20_3">#REF!</definedName>
    <definedName name="ProdCode5_6_21">#REF!</definedName>
    <definedName name="ProdCode5_6_21_1">#REF!</definedName>
    <definedName name="ProdCode5_6_21_1_3">#REF!</definedName>
    <definedName name="ProdCode5_6_22">#REF!</definedName>
    <definedName name="ProdCode5_6_22_3">#REF!</definedName>
    <definedName name="ProdCode5_6_23">#REF!</definedName>
    <definedName name="ProdCode5_6_23_3">#REF!</definedName>
    <definedName name="ProdCode5_6_24">#REF!</definedName>
    <definedName name="ProdCode5_6_24_3">#REF!</definedName>
    <definedName name="ProdCode5_6_25">#REF!</definedName>
    <definedName name="ProdCode5_6_25_3">#REF!</definedName>
    <definedName name="ProdCode5_6_26">#REF!</definedName>
    <definedName name="ProdCode5_6_26_3">#REF!</definedName>
    <definedName name="ProdCode5_6_27">#REF!</definedName>
    <definedName name="ProdCode5_6_27_3">#REF!</definedName>
    <definedName name="ProdCode5_6_28">#REF!</definedName>
    <definedName name="ProdCode5_6_6">#REF!</definedName>
    <definedName name="ProdCode5_6_7">#REF!</definedName>
    <definedName name="ProdCode5_6_7_3">#REF!</definedName>
    <definedName name="ProdCode5_6_8">#REF!</definedName>
    <definedName name="ProdCode5_6_8_3">#REF!</definedName>
    <definedName name="ProdCode5_6_9">#REF!</definedName>
    <definedName name="ProdCode5_6_9_1">#REF!</definedName>
    <definedName name="ProdCode5_6_9_1_1">#REF!</definedName>
    <definedName name="ProdCode5_6_9_1_1_3">#REF!</definedName>
    <definedName name="ProdCode5_6_9_1_3">#REF!</definedName>
    <definedName name="ProdCode5_7">#REF!</definedName>
    <definedName name="ProdCode5_8">#REF!</definedName>
    <definedName name="ProdCode5_8_3">#REF!</definedName>
    <definedName name="ProdCode5_9">#REF!</definedName>
    <definedName name="ProdCode5_9_3">#REF!</definedName>
    <definedName name="ProdCode5_Text">#REF!</definedName>
    <definedName name="ProdCode5_Text_1">#REF!</definedName>
    <definedName name="ProdCode5_Text_1_3">#REF!</definedName>
    <definedName name="ProdCode5_Text_10">#REF!</definedName>
    <definedName name="ProdCode5_Text_10_1">#REF!</definedName>
    <definedName name="ProdCode5_Text_10_1_3">#REF!</definedName>
    <definedName name="ProdCode5_Text_10_17">#REF!</definedName>
    <definedName name="ProdCode5_Text_10_17_3">#REF!</definedName>
    <definedName name="ProdCode5_Text_11">#REF!</definedName>
    <definedName name="ProdCode5_Text_11_1">#REF!</definedName>
    <definedName name="ProdCode5_Text_12">#REF!</definedName>
    <definedName name="ProdCode5_Text_12_3">#REF!</definedName>
    <definedName name="ProdCode5_Text_13">#REF!</definedName>
    <definedName name="ProdCode5_Text_13_3">#REF!</definedName>
    <definedName name="ProdCode5_Text_14">#REF!</definedName>
    <definedName name="ProdCode5_Text_15">#REF!</definedName>
    <definedName name="ProdCode5_Text_15_1">#REF!</definedName>
    <definedName name="ProdCode5_Text_16">#REF!</definedName>
    <definedName name="ProdCode5_Text_16_1">#REF!</definedName>
    <definedName name="ProdCode5_Text_16_1_3">#REF!</definedName>
    <definedName name="ProdCode5_Text_16_3">#REF!</definedName>
    <definedName name="ProdCode5_Text_17">#REF!</definedName>
    <definedName name="ProdCode5_Text_17_1">#REF!</definedName>
    <definedName name="ProdCode5_Text_17_3">#REF!</definedName>
    <definedName name="ProdCode5_Text_18">#REF!</definedName>
    <definedName name="ProdCode5_Text_18_1">#REF!</definedName>
    <definedName name="ProdCode5_Text_19">#REF!</definedName>
    <definedName name="ProdCode5_Text_19_1">#REF!</definedName>
    <definedName name="ProdCode5_Text_2">#REF!</definedName>
    <definedName name="ProdCode5_Text_20">#REF!</definedName>
    <definedName name="ProdCode5_Text_20_1">#REF!</definedName>
    <definedName name="ProdCode5_Text_20_1_3">#REF!</definedName>
    <definedName name="ProdCode5_Text_21">#REF!</definedName>
    <definedName name="ProdCode5_Text_21_1">#REF!</definedName>
    <definedName name="ProdCode5_Text_21_1_1">#REF!</definedName>
    <definedName name="ProdCode5_Text_22">#REF!</definedName>
    <definedName name="ProdCode5_Text_22_3">#REF!</definedName>
    <definedName name="ProdCode5_Text_23">#REF!</definedName>
    <definedName name="ProdCode5_Text_23_3">#REF!</definedName>
    <definedName name="ProdCode5_Text_24">#REF!</definedName>
    <definedName name="ProdCode5_Text_24_3">#REF!</definedName>
    <definedName name="ProdCode5_Text_25">#REF!</definedName>
    <definedName name="ProdCode5_Text_25_3">#REF!</definedName>
    <definedName name="ProdCode5_Text_26">#REF!</definedName>
    <definedName name="ProdCode5_Text_26_1">#REF!</definedName>
    <definedName name="ProdCode5_Text_27">#REF!</definedName>
    <definedName name="ProdCode5_Text_27_1">#REF!</definedName>
    <definedName name="ProdCode5_Text_28">#REF!</definedName>
    <definedName name="ProdCode5_Text_28_1">#REF!</definedName>
    <definedName name="ProdCode5_Text_29">#REF!</definedName>
    <definedName name="ProdCode5_Text_3">#REF!</definedName>
    <definedName name="ProdCode5_Text_4">#REF!</definedName>
    <definedName name="ProdCode5_Text_4_1">#REF!</definedName>
    <definedName name="ProdCode5_Text_4_1_1">#REF!</definedName>
    <definedName name="ProdCode5_Text_4_1_1_1">#REF!</definedName>
    <definedName name="ProdCode5_Text_4_1_1_1_1">#REF!</definedName>
    <definedName name="ProdCode5_Text_4_1_1_1_1_1">#REF!</definedName>
    <definedName name="ProdCode5_Text_4_1_17">#REF!</definedName>
    <definedName name="ProdCode5_Text_4_1_28">#REF!</definedName>
    <definedName name="ProdCode5_Text_4_1_6">#REF!</definedName>
    <definedName name="ProdCode5_Text_4_10">#REF!</definedName>
    <definedName name="ProdCode5_Text_4_10_3">#REF!</definedName>
    <definedName name="ProdCode5_Text_4_12">#REF!</definedName>
    <definedName name="ProdCode5_Text_4_12_3">#REF!</definedName>
    <definedName name="ProdCode5_Text_4_13">#REF!</definedName>
    <definedName name="ProdCode5_Text_4_13_3">#REF!</definedName>
    <definedName name="ProdCode5_Text_4_14">#REF!</definedName>
    <definedName name="ProdCode5_Text_4_14_3">#REF!</definedName>
    <definedName name="ProdCode5_Text_4_15">#REF!</definedName>
    <definedName name="ProdCode5_Text_4_15_3">#REF!</definedName>
    <definedName name="ProdCode5_Text_4_16">#REF!</definedName>
    <definedName name="ProdCode5_Text_4_16_3">#REF!</definedName>
    <definedName name="ProdCode5_Text_4_17">#REF!</definedName>
    <definedName name="ProdCode5_Text_4_17_3">#REF!</definedName>
    <definedName name="ProdCode5_Text_4_18">#REF!</definedName>
    <definedName name="ProdCode5_Text_4_18_1">#REF!</definedName>
    <definedName name="ProdCode5_Text_4_19">#REF!</definedName>
    <definedName name="ProdCode5_Text_4_20">#REF!</definedName>
    <definedName name="ProdCode5_Text_4_20_3">#REF!</definedName>
    <definedName name="ProdCode5_Text_4_21">#REF!</definedName>
    <definedName name="ProdCode5_Text_4_21_1">#REF!</definedName>
    <definedName name="ProdCode5_Text_4_21_1_3">#REF!</definedName>
    <definedName name="ProdCode5_Text_4_22">#REF!</definedName>
    <definedName name="ProdCode5_Text_4_22_3">#REF!</definedName>
    <definedName name="ProdCode5_Text_4_23">#REF!</definedName>
    <definedName name="ProdCode5_Text_4_23_3">#REF!</definedName>
    <definedName name="ProdCode5_Text_4_24">#REF!</definedName>
    <definedName name="ProdCode5_Text_4_24_3">#REF!</definedName>
    <definedName name="ProdCode5_Text_4_25">#REF!</definedName>
    <definedName name="ProdCode5_Text_4_25_3">#REF!</definedName>
    <definedName name="ProdCode5_Text_4_26">#REF!</definedName>
    <definedName name="ProdCode5_Text_4_26_3">#REF!</definedName>
    <definedName name="ProdCode5_Text_4_27">#REF!</definedName>
    <definedName name="ProdCode5_Text_4_27_3">#REF!</definedName>
    <definedName name="ProdCode5_Text_4_28">#REF!</definedName>
    <definedName name="ProdCode5_Text_4_6">#REF!</definedName>
    <definedName name="ProdCode5_Text_4_7">#REF!</definedName>
    <definedName name="ProdCode5_Text_4_7_3">#REF!</definedName>
    <definedName name="ProdCode5_Text_4_8">#REF!</definedName>
    <definedName name="ProdCode5_Text_4_8_3">#REF!</definedName>
    <definedName name="ProdCode5_Text_4_9">#REF!</definedName>
    <definedName name="ProdCode5_Text_4_9_3">#REF!</definedName>
    <definedName name="ProdCode5_Text_5">#REF!</definedName>
    <definedName name="ProdCode5_Text_5_17">#REF!</definedName>
    <definedName name="ProdCode5_Text_5_17_3">#REF!</definedName>
    <definedName name="ProdCode5_Text_5_28">#REF!</definedName>
    <definedName name="ProdCode5_Text_5_6">#REF!</definedName>
    <definedName name="ProdCode5_Text_6">#REF!</definedName>
    <definedName name="ProdCode5_Text_6_1">#REF!</definedName>
    <definedName name="ProdCode5_Text_6_10">#REF!</definedName>
    <definedName name="ProdCode5_Text_6_10_3">#REF!</definedName>
    <definedName name="ProdCode5_Text_6_12">#REF!</definedName>
    <definedName name="ProdCode5_Text_6_12_3">#REF!</definedName>
    <definedName name="ProdCode5_Text_6_13">#REF!</definedName>
    <definedName name="ProdCode5_Text_6_13_3">#REF!</definedName>
    <definedName name="ProdCode5_Text_6_14">#REF!</definedName>
    <definedName name="ProdCode5_Text_6_14_3">#REF!</definedName>
    <definedName name="ProdCode5_Text_6_15">#REF!</definedName>
    <definedName name="ProdCode5_Text_6_15_3">#REF!</definedName>
    <definedName name="ProdCode5_Text_6_16">#REF!</definedName>
    <definedName name="ProdCode5_Text_6_16_3">#REF!</definedName>
    <definedName name="ProdCode5_Text_6_17">#REF!</definedName>
    <definedName name="ProdCode5_Text_6_17_3">#REF!</definedName>
    <definedName name="ProdCode5_Text_6_18">#REF!</definedName>
    <definedName name="ProdCode5_Text_6_18_1">#REF!</definedName>
    <definedName name="ProdCode5_Text_6_19">#REF!</definedName>
    <definedName name="ProdCode5_Text_6_20">#REF!</definedName>
    <definedName name="ProdCode5_Text_6_20_3">#REF!</definedName>
    <definedName name="ProdCode5_Text_6_21">#REF!</definedName>
    <definedName name="ProdCode5_Text_6_21_1">#REF!</definedName>
    <definedName name="ProdCode5_Text_6_21_1_3">#REF!</definedName>
    <definedName name="ProdCode5_Text_6_22">#REF!</definedName>
    <definedName name="ProdCode5_Text_6_22_3">#REF!</definedName>
    <definedName name="ProdCode5_Text_6_23">#REF!</definedName>
    <definedName name="ProdCode5_Text_6_23_3">#REF!</definedName>
    <definedName name="ProdCode5_Text_6_24">#REF!</definedName>
    <definedName name="ProdCode5_Text_6_24_3">#REF!</definedName>
    <definedName name="ProdCode5_Text_6_25">#REF!</definedName>
    <definedName name="ProdCode5_Text_6_25_3">#REF!</definedName>
    <definedName name="ProdCode5_Text_6_26">#REF!</definedName>
    <definedName name="ProdCode5_Text_6_26_3">#REF!</definedName>
    <definedName name="ProdCode5_Text_6_27">#REF!</definedName>
    <definedName name="ProdCode5_Text_6_27_3">#REF!</definedName>
    <definedName name="ProdCode5_Text_6_28">#REF!</definedName>
    <definedName name="ProdCode5_Text_6_6">#REF!</definedName>
    <definedName name="ProdCode5_Text_6_7">#REF!</definedName>
    <definedName name="ProdCode5_Text_6_7_3">#REF!</definedName>
    <definedName name="ProdCode5_Text_6_8">#REF!</definedName>
    <definedName name="ProdCode5_Text_6_8_3">#REF!</definedName>
    <definedName name="ProdCode5_Text_6_9">#REF!</definedName>
    <definedName name="ProdCode5_Text_6_9_1">#REF!</definedName>
    <definedName name="ProdCode5_Text_6_9_1_1">#REF!</definedName>
    <definedName name="ProdCode5_Text_6_9_1_1_3">#REF!</definedName>
    <definedName name="ProdCode5_Text_6_9_1_3">#REF!</definedName>
    <definedName name="ProdCode5_Text_7">#REF!</definedName>
    <definedName name="ProdCode5_Text_8">#REF!</definedName>
    <definedName name="ProdCode5_Text_8_3">#REF!</definedName>
    <definedName name="ProdCode5_Text_9">#REF!</definedName>
    <definedName name="ProdCode5_Text_9_3">#REF!</definedName>
    <definedName name="ProdPct1">#REF!</definedName>
    <definedName name="ProdPct1_1">#REF!</definedName>
    <definedName name="ProdPct1_1_3">#REF!</definedName>
    <definedName name="ProdPct1_10">#REF!</definedName>
    <definedName name="ProdPct1_10_1">#REF!</definedName>
    <definedName name="ProdPct1_10_1_3">#REF!</definedName>
    <definedName name="ProdPct1_10_17">#REF!</definedName>
    <definedName name="ProdPct1_10_17_3">#REF!</definedName>
    <definedName name="ProdPct1_11">#REF!</definedName>
    <definedName name="ProdPct1_11_1">#REF!</definedName>
    <definedName name="ProdPct1_12">#REF!</definedName>
    <definedName name="ProdPct1_12_3">#REF!</definedName>
    <definedName name="ProdPct1_13">#REF!</definedName>
    <definedName name="ProdPct1_13_3">#REF!</definedName>
    <definedName name="ProdPct1_14">#REF!</definedName>
    <definedName name="ProdPct1_15">#REF!</definedName>
    <definedName name="ProdPct1_15_1">#REF!</definedName>
    <definedName name="ProdPct1_15_1_3">#REF!</definedName>
    <definedName name="ProdPct1_15_3">#REF!</definedName>
    <definedName name="ProdPct1_16">#REF!</definedName>
    <definedName name="ProdPct1_16_1">#REF!</definedName>
    <definedName name="ProdPct1_16_1_3">#REF!</definedName>
    <definedName name="ProdPct1_16_3">#REF!</definedName>
    <definedName name="ProdPct1_17">#REF!</definedName>
    <definedName name="ProdPct1_17_1">#REF!</definedName>
    <definedName name="ProdPct1_17_3">#REF!</definedName>
    <definedName name="ProdPct1_18">#REF!</definedName>
    <definedName name="ProdPct1_18_1">#REF!</definedName>
    <definedName name="ProdPct1_18_1_3">#REF!</definedName>
    <definedName name="ProdPct1_19">#REF!</definedName>
    <definedName name="ProdPct1_19_1">#REF!</definedName>
    <definedName name="ProdPct1_2">#REF!</definedName>
    <definedName name="ProdPct1_20">#REF!</definedName>
    <definedName name="ProdPct1_20_1">#REF!</definedName>
    <definedName name="ProdPct1_20_1_3">#REF!</definedName>
    <definedName name="ProdPct1_21">#REF!</definedName>
    <definedName name="ProdPct1_21_1">#REF!</definedName>
    <definedName name="ProdPct1_21_1_1">#REF!</definedName>
    <definedName name="ProdPct1_21_1_1_3">#REF!</definedName>
    <definedName name="ProdPct1_21_1_3">#REF!</definedName>
    <definedName name="ProdPct1_22">#REF!</definedName>
    <definedName name="ProdPct1_22_3">#REF!</definedName>
    <definedName name="ProdPct1_23">#REF!</definedName>
    <definedName name="ProdPct1_23_3">#REF!</definedName>
    <definedName name="ProdPct1_24">#REF!</definedName>
    <definedName name="ProdPct1_24_3">#REF!</definedName>
    <definedName name="ProdPct1_25">#REF!</definedName>
    <definedName name="ProdPct1_25_3">#REF!</definedName>
    <definedName name="ProdPct1_26">#REF!</definedName>
    <definedName name="ProdPct1_26_1">#REF!</definedName>
    <definedName name="ProdPct1_26_1_3">#REF!</definedName>
    <definedName name="ProdPct1_26_3">#REF!</definedName>
    <definedName name="ProdPct1_27">#REF!</definedName>
    <definedName name="ProdPct1_27_1">#REF!</definedName>
    <definedName name="ProdPct1_27_1_3">#REF!</definedName>
    <definedName name="ProdPct1_27_3">#REF!</definedName>
    <definedName name="ProdPct1_28">#REF!</definedName>
    <definedName name="ProdPct1_28_1">#REF!</definedName>
    <definedName name="ProdPct1_28_1_3">#REF!</definedName>
    <definedName name="ProdPct1_28_3">#REF!</definedName>
    <definedName name="ProdPct1_29">#REF!</definedName>
    <definedName name="ProdPct1_29_3">#REF!</definedName>
    <definedName name="ProdPct1_3">#REF!</definedName>
    <definedName name="ProdPct1_4">#REF!</definedName>
    <definedName name="ProdPct1_4_1">#REF!</definedName>
    <definedName name="ProdPct1_4_1_1">#REF!</definedName>
    <definedName name="ProdPct1_4_1_1_1">#REF!</definedName>
    <definedName name="ProdPct1_4_1_1_1_1">#REF!</definedName>
    <definedName name="ProdPct1_4_1_1_1_1_1">#REF!</definedName>
    <definedName name="ProdPct1_4_1_1_1_1_3">#REF!</definedName>
    <definedName name="ProdPct1_4_1_1_1_3">#REF!</definedName>
    <definedName name="ProdPct1_4_1_1_1_3_1">#REF!</definedName>
    <definedName name="ProdPct1_4_1_1_3">#REF!</definedName>
    <definedName name="ProdPct1_4_1_1_3_1">#REF!</definedName>
    <definedName name="ProdPct1_4_1_17">#REF!</definedName>
    <definedName name="ProdPct1_4_1_17_3">#REF!</definedName>
    <definedName name="ProdPct1_4_1_28">#REF!</definedName>
    <definedName name="ProdPct1_4_1_28_3">#REF!</definedName>
    <definedName name="ProdPct1_4_1_3">#REF!</definedName>
    <definedName name="ProdPct1_4_1_6">#REF!</definedName>
    <definedName name="ProdPct1_4_1_6_3">#REF!</definedName>
    <definedName name="ProdPct1_4_10">#REF!</definedName>
    <definedName name="ProdPct1_4_10_3">#REF!</definedName>
    <definedName name="ProdPct1_4_12">#REF!</definedName>
    <definedName name="ProdPct1_4_12_3">#REF!</definedName>
    <definedName name="ProdPct1_4_13">#REF!</definedName>
    <definedName name="ProdPct1_4_13_3">#REF!</definedName>
    <definedName name="ProdPct1_4_14">#REF!</definedName>
    <definedName name="ProdPct1_4_14_3">#REF!</definedName>
    <definedName name="ProdPct1_4_15">#REF!</definedName>
    <definedName name="ProdPct1_4_15_3">#REF!</definedName>
    <definedName name="ProdPct1_4_16">#REF!</definedName>
    <definedName name="ProdPct1_4_16_3">#REF!</definedName>
    <definedName name="ProdPct1_4_17">#REF!</definedName>
    <definedName name="ProdPct1_4_17_3">#REF!</definedName>
    <definedName name="ProdPct1_4_18">#REF!</definedName>
    <definedName name="ProdPct1_4_18_1">#REF!</definedName>
    <definedName name="ProdPct1_4_18_1_3">#REF!</definedName>
    <definedName name="ProdPct1_4_19">#REF!</definedName>
    <definedName name="ProdPct1_4_20">#REF!</definedName>
    <definedName name="ProdPct1_4_20_3">#REF!</definedName>
    <definedName name="ProdPct1_4_21">#REF!</definedName>
    <definedName name="ProdPct1_4_21_1">#REF!</definedName>
    <definedName name="ProdPct1_4_21_1_3">#REF!</definedName>
    <definedName name="ProdPct1_4_22">#REF!</definedName>
    <definedName name="ProdPct1_4_22_3">#REF!</definedName>
    <definedName name="ProdPct1_4_23">#REF!</definedName>
    <definedName name="ProdPct1_4_23_3">#REF!</definedName>
    <definedName name="ProdPct1_4_24">#REF!</definedName>
    <definedName name="ProdPct1_4_24_3">#REF!</definedName>
    <definedName name="ProdPct1_4_25">#REF!</definedName>
    <definedName name="ProdPct1_4_25_3">#REF!</definedName>
    <definedName name="ProdPct1_4_26">#REF!</definedName>
    <definedName name="ProdPct1_4_26_3">#REF!</definedName>
    <definedName name="ProdPct1_4_27">#REF!</definedName>
    <definedName name="ProdPct1_4_27_3">#REF!</definedName>
    <definedName name="ProdPct1_4_28">#REF!</definedName>
    <definedName name="ProdPct1_4_28_3">#REF!</definedName>
    <definedName name="ProdPct1_4_6">#REF!</definedName>
    <definedName name="ProdPct1_4_6_3">#REF!</definedName>
    <definedName name="ProdPct1_4_7">#REF!</definedName>
    <definedName name="ProdPct1_4_7_3">#REF!</definedName>
    <definedName name="ProdPct1_4_8">#REF!</definedName>
    <definedName name="ProdPct1_4_8_3">#REF!</definedName>
    <definedName name="ProdPct1_4_9">#REF!</definedName>
    <definedName name="ProdPct1_4_9_3">#REF!</definedName>
    <definedName name="ProdPct1_5">#REF!</definedName>
    <definedName name="ProdPct1_5_17">#REF!</definedName>
    <definedName name="ProdPct1_5_17_3">#REF!</definedName>
    <definedName name="ProdPct1_5_28">#REF!</definedName>
    <definedName name="ProdPct1_5_28_3">#REF!</definedName>
    <definedName name="ProdPct1_5_3">#REF!</definedName>
    <definedName name="ProdPct1_5_6">#REF!</definedName>
    <definedName name="ProdPct1_5_6_3">#REF!</definedName>
    <definedName name="ProdPct1_6">#REF!</definedName>
    <definedName name="ProdPct1_6_1">#REF!</definedName>
    <definedName name="ProdPct1_6_10">#REF!</definedName>
    <definedName name="ProdPct1_6_10_3">#REF!</definedName>
    <definedName name="ProdPct1_6_12">#REF!</definedName>
    <definedName name="ProdPct1_6_12_3">#REF!</definedName>
    <definedName name="ProdPct1_6_13">#REF!</definedName>
    <definedName name="ProdPct1_6_13_3">#REF!</definedName>
    <definedName name="ProdPct1_6_14">#REF!</definedName>
    <definedName name="ProdPct1_6_14_3">#REF!</definedName>
    <definedName name="ProdPct1_6_15">#REF!</definedName>
    <definedName name="ProdPct1_6_15_3">#REF!</definedName>
    <definedName name="ProdPct1_6_16">#REF!</definedName>
    <definedName name="ProdPct1_6_16_3">#REF!</definedName>
    <definedName name="ProdPct1_6_17">#REF!</definedName>
    <definedName name="ProdPct1_6_17_3">#REF!</definedName>
    <definedName name="ProdPct1_6_18">#REF!</definedName>
    <definedName name="ProdPct1_6_18_1">#REF!</definedName>
    <definedName name="ProdPct1_6_18_1_3">#REF!</definedName>
    <definedName name="ProdPct1_6_19">#REF!</definedName>
    <definedName name="ProdPct1_6_20">#REF!</definedName>
    <definedName name="ProdPct1_6_20_3">#REF!</definedName>
    <definedName name="ProdPct1_6_21">#REF!</definedName>
    <definedName name="ProdPct1_6_21_1">#REF!</definedName>
    <definedName name="ProdPct1_6_21_1_3">#REF!</definedName>
    <definedName name="ProdPct1_6_22">#REF!</definedName>
    <definedName name="ProdPct1_6_22_3">#REF!</definedName>
    <definedName name="ProdPct1_6_23">#REF!</definedName>
    <definedName name="ProdPct1_6_23_3">#REF!</definedName>
    <definedName name="ProdPct1_6_24">#REF!</definedName>
    <definedName name="ProdPct1_6_24_3">#REF!</definedName>
    <definedName name="ProdPct1_6_25">#REF!</definedName>
    <definedName name="ProdPct1_6_25_3">#REF!</definedName>
    <definedName name="ProdPct1_6_26">#REF!</definedName>
    <definedName name="ProdPct1_6_26_3">#REF!</definedName>
    <definedName name="ProdPct1_6_27">#REF!</definedName>
    <definedName name="ProdPct1_6_27_3">#REF!</definedName>
    <definedName name="ProdPct1_6_28">#REF!</definedName>
    <definedName name="ProdPct1_6_28_3">#REF!</definedName>
    <definedName name="ProdPct1_6_6">#REF!</definedName>
    <definedName name="ProdPct1_6_6_3">#REF!</definedName>
    <definedName name="ProdPct1_6_7">#REF!</definedName>
    <definedName name="ProdPct1_6_7_3">#REF!</definedName>
    <definedName name="ProdPct1_6_8">#REF!</definedName>
    <definedName name="ProdPct1_6_8_3">#REF!</definedName>
    <definedName name="ProdPct1_6_9">#REF!</definedName>
    <definedName name="ProdPct1_6_9_1">#REF!</definedName>
    <definedName name="ProdPct1_6_9_1_1">#REF!</definedName>
    <definedName name="ProdPct1_6_9_1_1_3">#REF!</definedName>
    <definedName name="ProdPct1_6_9_1_3">#REF!</definedName>
    <definedName name="ProdPct1_7">#REF!</definedName>
    <definedName name="ProdPct1_8">#REF!</definedName>
    <definedName name="ProdPct1_8_3">#REF!</definedName>
    <definedName name="ProdPct1_9">#REF!</definedName>
    <definedName name="ProdPct1_9_3">#REF!</definedName>
    <definedName name="ProdPct2">#REF!</definedName>
    <definedName name="ProdPct2_1">#REF!</definedName>
    <definedName name="ProdPct2_1_3">#REF!</definedName>
    <definedName name="ProdPct2_10">#REF!</definedName>
    <definedName name="ProdPct2_10_1">#REF!</definedName>
    <definedName name="ProdPct2_10_1_3">#REF!</definedName>
    <definedName name="ProdPct2_10_17">#REF!</definedName>
    <definedName name="ProdPct2_10_17_3">#REF!</definedName>
    <definedName name="ProdPct2_11">#REF!</definedName>
    <definedName name="ProdPct2_11_1">#REF!</definedName>
    <definedName name="ProdPct2_12">#REF!</definedName>
    <definedName name="ProdPct2_12_3">#REF!</definedName>
    <definedName name="ProdPct2_13">#REF!</definedName>
    <definedName name="ProdPct2_13_3">#REF!</definedName>
    <definedName name="ProdPct2_14">#REF!</definedName>
    <definedName name="ProdPct2_15">#REF!</definedName>
    <definedName name="ProdPct2_15_1">#REF!</definedName>
    <definedName name="ProdPct2_15_1_3">#REF!</definedName>
    <definedName name="ProdPct2_15_3">#REF!</definedName>
    <definedName name="ProdPct2_16">#REF!</definedName>
    <definedName name="ProdPct2_16_1">#REF!</definedName>
    <definedName name="ProdPct2_16_1_3">#REF!</definedName>
    <definedName name="ProdPct2_16_3">#REF!</definedName>
    <definedName name="ProdPct2_17">#REF!</definedName>
    <definedName name="ProdPct2_17_1">#REF!</definedName>
    <definedName name="ProdPct2_17_3">#REF!</definedName>
    <definedName name="ProdPct2_18">#REF!</definedName>
    <definedName name="ProdPct2_18_1">#REF!</definedName>
    <definedName name="ProdPct2_18_1_3">#REF!</definedName>
    <definedName name="ProdPct2_19">#REF!</definedName>
    <definedName name="ProdPct2_19_1">#REF!</definedName>
    <definedName name="ProdPct2_2">#REF!</definedName>
    <definedName name="ProdPct2_20">#REF!</definedName>
    <definedName name="ProdPct2_20_1">#REF!</definedName>
    <definedName name="ProdPct2_20_1_3">#REF!</definedName>
    <definedName name="ProdPct2_21">#REF!</definedName>
    <definedName name="ProdPct2_21_1">#REF!</definedName>
    <definedName name="ProdPct2_21_1_1">#REF!</definedName>
    <definedName name="ProdPct2_21_1_1_3">#REF!</definedName>
    <definedName name="ProdPct2_21_1_3">#REF!</definedName>
    <definedName name="ProdPct2_22">#REF!</definedName>
    <definedName name="ProdPct2_22_3">#REF!</definedName>
    <definedName name="ProdPct2_23">#REF!</definedName>
    <definedName name="ProdPct2_23_3">#REF!</definedName>
    <definedName name="ProdPct2_24">#REF!</definedName>
    <definedName name="ProdPct2_24_3">#REF!</definedName>
    <definedName name="ProdPct2_25">#REF!</definedName>
    <definedName name="ProdPct2_25_3">#REF!</definedName>
    <definedName name="ProdPct2_26">#REF!</definedName>
    <definedName name="ProdPct2_26_1">#REF!</definedName>
    <definedName name="ProdPct2_26_1_3">#REF!</definedName>
    <definedName name="ProdPct2_26_3">#REF!</definedName>
    <definedName name="ProdPct2_27">#REF!</definedName>
    <definedName name="ProdPct2_27_1">#REF!</definedName>
    <definedName name="ProdPct2_27_1_3">#REF!</definedName>
    <definedName name="ProdPct2_27_3">#REF!</definedName>
    <definedName name="ProdPct2_28">#REF!</definedName>
    <definedName name="ProdPct2_28_1">#REF!</definedName>
    <definedName name="ProdPct2_28_1_3">#REF!</definedName>
    <definedName name="ProdPct2_28_3">#REF!</definedName>
    <definedName name="ProdPct2_29">#REF!</definedName>
    <definedName name="ProdPct2_29_3">#REF!</definedName>
    <definedName name="ProdPct2_3">#REF!</definedName>
    <definedName name="ProdPct2_4">#REF!</definedName>
    <definedName name="ProdPct2_4_1">#REF!</definedName>
    <definedName name="ProdPct2_4_1_1">#REF!</definedName>
    <definedName name="ProdPct2_4_1_1_1">#REF!</definedName>
    <definedName name="ProdPct2_4_1_1_1_1">#REF!</definedName>
    <definedName name="ProdPct2_4_1_1_1_1_1">#REF!</definedName>
    <definedName name="ProdPct2_4_1_1_1_1_3">#REF!</definedName>
    <definedName name="ProdPct2_4_1_1_1_3">#REF!</definedName>
    <definedName name="ProdPct2_4_1_1_1_3_1">#REF!</definedName>
    <definedName name="ProdPct2_4_1_1_3">#REF!</definedName>
    <definedName name="ProdPct2_4_1_1_3_1">#REF!</definedName>
    <definedName name="ProdPct2_4_1_17">#REF!</definedName>
    <definedName name="ProdPct2_4_1_17_3">#REF!</definedName>
    <definedName name="ProdPct2_4_1_28">#REF!</definedName>
    <definedName name="ProdPct2_4_1_28_3">#REF!</definedName>
    <definedName name="ProdPct2_4_1_3">#REF!</definedName>
    <definedName name="ProdPct2_4_1_6">#REF!</definedName>
    <definedName name="ProdPct2_4_1_6_3">#REF!</definedName>
    <definedName name="ProdPct2_4_10">#REF!</definedName>
    <definedName name="ProdPct2_4_10_3">#REF!</definedName>
    <definedName name="ProdPct2_4_12">#REF!</definedName>
    <definedName name="ProdPct2_4_12_3">#REF!</definedName>
    <definedName name="ProdPct2_4_13">#REF!</definedName>
    <definedName name="ProdPct2_4_13_3">#REF!</definedName>
    <definedName name="ProdPct2_4_14">#REF!</definedName>
    <definedName name="ProdPct2_4_14_3">#REF!</definedName>
    <definedName name="ProdPct2_4_15">#REF!</definedName>
    <definedName name="ProdPct2_4_15_3">#REF!</definedName>
    <definedName name="ProdPct2_4_16">#REF!</definedName>
    <definedName name="ProdPct2_4_16_3">#REF!</definedName>
    <definedName name="ProdPct2_4_17">#REF!</definedName>
    <definedName name="ProdPct2_4_17_3">#REF!</definedName>
    <definedName name="ProdPct2_4_18">#REF!</definedName>
    <definedName name="ProdPct2_4_18_1">#REF!</definedName>
    <definedName name="ProdPct2_4_18_1_3">#REF!</definedName>
    <definedName name="ProdPct2_4_19">#REF!</definedName>
    <definedName name="ProdPct2_4_20">#REF!</definedName>
    <definedName name="ProdPct2_4_20_3">#REF!</definedName>
    <definedName name="ProdPct2_4_21">#REF!</definedName>
    <definedName name="ProdPct2_4_21_1">#REF!</definedName>
    <definedName name="ProdPct2_4_21_1_3">#REF!</definedName>
    <definedName name="ProdPct2_4_22">#REF!</definedName>
    <definedName name="ProdPct2_4_22_3">#REF!</definedName>
    <definedName name="ProdPct2_4_23">#REF!</definedName>
    <definedName name="ProdPct2_4_23_3">#REF!</definedName>
    <definedName name="ProdPct2_4_24">#REF!</definedName>
    <definedName name="ProdPct2_4_24_3">#REF!</definedName>
    <definedName name="ProdPct2_4_25">#REF!</definedName>
    <definedName name="ProdPct2_4_25_3">#REF!</definedName>
    <definedName name="ProdPct2_4_26">#REF!</definedName>
    <definedName name="ProdPct2_4_26_3">#REF!</definedName>
    <definedName name="ProdPct2_4_27">#REF!</definedName>
    <definedName name="ProdPct2_4_27_3">#REF!</definedName>
    <definedName name="ProdPct2_4_28">#REF!</definedName>
    <definedName name="ProdPct2_4_28_3">#REF!</definedName>
    <definedName name="ProdPct2_4_6">#REF!</definedName>
    <definedName name="ProdPct2_4_6_3">#REF!</definedName>
    <definedName name="ProdPct2_4_7">#REF!</definedName>
    <definedName name="ProdPct2_4_7_3">#REF!</definedName>
    <definedName name="ProdPct2_4_8">#REF!</definedName>
    <definedName name="ProdPct2_4_8_3">#REF!</definedName>
    <definedName name="ProdPct2_4_9">#REF!</definedName>
    <definedName name="ProdPct2_4_9_3">#REF!</definedName>
    <definedName name="ProdPct2_5">#REF!</definedName>
    <definedName name="ProdPct2_5_17">#REF!</definedName>
    <definedName name="ProdPct2_5_17_3">#REF!</definedName>
    <definedName name="ProdPct2_5_28">#REF!</definedName>
    <definedName name="ProdPct2_5_28_3">#REF!</definedName>
    <definedName name="ProdPct2_5_3">#REF!</definedName>
    <definedName name="ProdPct2_5_6">#REF!</definedName>
    <definedName name="ProdPct2_5_6_3">#REF!</definedName>
    <definedName name="ProdPct2_6">#REF!</definedName>
    <definedName name="ProdPct2_6_1">#REF!</definedName>
    <definedName name="ProdPct2_6_10">#REF!</definedName>
    <definedName name="ProdPct2_6_10_3">#REF!</definedName>
    <definedName name="ProdPct2_6_12">#REF!</definedName>
    <definedName name="ProdPct2_6_12_3">#REF!</definedName>
    <definedName name="ProdPct2_6_13">#REF!</definedName>
    <definedName name="ProdPct2_6_13_3">#REF!</definedName>
    <definedName name="ProdPct2_6_14">#REF!</definedName>
    <definedName name="ProdPct2_6_14_3">#REF!</definedName>
    <definedName name="ProdPct2_6_15">#REF!</definedName>
    <definedName name="ProdPct2_6_15_3">#REF!</definedName>
    <definedName name="ProdPct2_6_16">#REF!</definedName>
    <definedName name="ProdPct2_6_16_3">#REF!</definedName>
    <definedName name="ProdPct2_6_17">#REF!</definedName>
    <definedName name="ProdPct2_6_17_3">#REF!</definedName>
    <definedName name="ProdPct2_6_18">#REF!</definedName>
    <definedName name="ProdPct2_6_18_1">#REF!</definedName>
    <definedName name="ProdPct2_6_18_1_3">#REF!</definedName>
    <definedName name="ProdPct2_6_19">#REF!</definedName>
    <definedName name="ProdPct2_6_20">#REF!</definedName>
    <definedName name="ProdPct2_6_20_3">#REF!</definedName>
    <definedName name="ProdPct2_6_21">#REF!</definedName>
    <definedName name="ProdPct2_6_21_1">#REF!</definedName>
    <definedName name="ProdPct2_6_21_1_3">#REF!</definedName>
    <definedName name="ProdPct2_6_22">#REF!</definedName>
    <definedName name="ProdPct2_6_22_3">#REF!</definedName>
    <definedName name="ProdPct2_6_23">#REF!</definedName>
    <definedName name="ProdPct2_6_23_3">#REF!</definedName>
    <definedName name="ProdPct2_6_24">#REF!</definedName>
    <definedName name="ProdPct2_6_24_3">#REF!</definedName>
    <definedName name="ProdPct2_6_25">#REF!</definedName>
    <definedName name="ProdPct2_6_25_3">#REF!</definedName>
    <definedName name="ProdPct2_6_26">#REF!</definedName>
    <definedName name="ProdPct2_6_26_3">#REF!</definedName>
    <definedName name="ProdPct2_6_27">#REF!</definedName>
    <definedName name="ProdPct2_6_27_3">#REF!</definedName>
    <definedName name="ProdPct2_6_28">#REF!</definedName>
    <definedName name="ProdPct2_6_28_3">#REF!</definedName>
    <definedName name="ProdPct2_6_6">#REF!</definedName>
    <definedName name="ProdPct2_6_6_3">#REF!</definedName>
    <definedName name="ProdPct2_6_7">#REF!</definedName>
    <definedName name="ProdPct2_6_7_3">#REF!</definedName>
    <definedName name="ProdPct2_6_8">#REF!</definedName>
    <definedName name="ProdPct2_6_8_3">#REF!</definedName>
    <definedName name="ProdPct2_6_9">#REF!</definedName>
    <definedName name="ProdPct2_6_9_1">#REF!</definedName>
    <definedName name="ProdPct2_6_9_1_1">#REF!</definedName>
    <definedName name="ProdPct2_6_9_1_1_3">#REF!</definedName>
    <definedName name="ProdPct2_6_9_1_3">#REF!</definedName>
    <definedName name="ProdPct2_7">#REF!</definedName>
    <definedName name="ProdPct2_8">#REF!</definedName>
    <definedName name="ProdPct2_8_3">#REF!</definedName>
    <definedName name="ProdPct2_9">#REF!</definedName>
    <definedName name="ProdPct2_9_3">#REF!</definedName>
    <definedName name="ProdPct3">#REF!</definedName>
    <definedName name="ProdPct3_1">#REF!</definedName>
    <definedName name="ProdPct3_1_3">#REF!</definedName>
    <definedName name="ProdPct3_10">#REF!</definedName>
    <definedName name="ProdPct3_10_1">#REF!</definedName>
    <definedName name="ProdPct3_10_17">#REF!</definedName>
    <definedName name="ProdPct3_11">#REF!</definedName>
    <definedName name="ProdPct3_11_1">#REF!</definedName>
    <definedName name="ProdPct3_12">#REF!</definedName>
    <definedName name="ProdPct3_13">#REF!</definedName>
    <definedName name="ProdPct3_14">#REF!</definedName>
    <definedName name="ProdPct3_15">#REF!</definedName>
    <definedName name="ProdPct3_15_1">#REF!</definedName>
    <definedName name="ProdPct3_16">#REF!</definedName>
    <definedName name="ProdPct3_16_1">#REF!</definedName>
    <definedName name="ProdPct3_17">#REF!</definedName>
    <definedName name="ProdPct3_17_1">#REF!</definedName>
    <definedName name="ProdPct3_18">#REF!</definedName>
    <definedName name="ProdPct3_18_1">#REF!</definedName>
    <definedName name="ProdPct3_18_1_3">#REF!</definedName>
    <definedName name="ProdPct3_19">#REF!</definedName>
    <definedName name="ProdPct3_19_1">#REF!</definedName>
    <definedName name="ProdPct3_2">#REF!</definedName>
    <definedName name="ProdPct3_20">#REF!</definedName>
    <definedName name="ProdPct3_20_1">#REF!</definedName>
    <definedName name="ProdPct3_21">#REF!</definedName>
    <definedName name="ProdPct3_21_1">#REF!</definedName>
    <definedName name="ProdPct3_21_1_1">#REF!</definedName>
    <definedName name="ProdPct3_22">#REF!</definedName>
    <definedName name="ProdPct3_23">#REF!</definedName>
    <definedName name="ProdPct3_24">#REF!</definedName>
    <definedName name="ProdPct3_25">#REF!</definedName>
    <definedName name="ProdPct3_26">#REF!</definedName>
    <definedName name="ProdPct3_26_1">#REF!</definedName>
    <definedName name="ProdPct3_27">#REF!</definedName>
    <definedName name="ProdPct3_27_1">#REF!</definedName>
    <definedName name="ProdPct3_28">#REF!</definedName>
    <definedName name="ProdPct3_28_1">#REF!</definedName>
    <definedName name="ProdPct3_29">#REF!</definedName>
    <definedName name="ProdPct3_3">#REF!</definedName>
    <definedName name="ProdPct3_4">#REF!</definedName>
    <definedName name="ProdPct3_4_1">#REF!</definedName>
    <definedName name="ProdPct3_4_1_1">#REF!</definedName>
    <definedName name="ProdPct3_4_1_1_1">#REF!</definedName>
    <definedName name="ProdPct3_4_1_1_1_1">#REF!</definedName>
    <definedName name="ProdPct3_4_1_1_1_1_1">#REF!</definedName>
    <definedName name="ProdPct3_4_1_1_1_1_3">#REF!</definedName>
    <definedName name="ProdPct3_4_1_1_1_3">#REF!</definedName>
    <definedName name="ProdPct3_4_1_1_1_3_1">#REF!</definedName>
    <definedName name="ProdPct3_4_1_1_3">#REF!</definedName>
    <definedName name="ProdPct3_4_1_17">#REF!</definedName>
    <definedName name="ProdPct3_4_1_17_3">#REF!</definedName>
    <definedName name="ProdPct3_4_1_28">#REF!</definedName>
    <definedName name="ProdPct3_4_1_3">#REF!</definedName>
    <definedName name="ProdPct3_4_1_6">#REF!</definedName>
    <definedName name="ProdPct3_4_10">#REF!</definedName>
    <definedName name="ProdPct3_4_12">#REF!</definedName>
    <definedName name="ProdPct3_4_13">#REF!</definedName>
    <definedName name="ProdPct3_4_14">#REF!</definedName>
    <definedName name="ProdPct3_4_15">#REF!</definedName>
    <definedName name="ProdPct3_4_16">#REF!</definedName>
    <definedName name="ProdPct3_4_17">#REF!</definedName>
    <definedName name="ProdPct3_4_18">#REF!</definedName>
    <definedName name="ProdPct3_4_18_1">#REF!</definedName>
    <definedName name="ProdPct3_4_18_1_3">#REF!</definedName>
    <definedName name="ProdPct3_4_19">#REF!</definedName>
    <definedName name="ProdPct3_4_20">#REF!</definedName>
    <definedName name="ProdPct3_4_21">#REF!</definedName>
    <definedName name="ProdPct3_4_21_1">#REF!</definedName>
    <definedName name="ProdPct3_4_22">#REF!</definedName>
    <definedName name="ProdPct3_4_23">#REF!</definedName>
    <definedName name="ProdPct3_4_24">#REF!</definedName>
    <definedName name="ProdPct3_4_25">#REF!</definedName>
    <definedName name="ProdPct3_4_26">#REF!</definedName>
    <definedName name="ProdPct3_4_27">#REF!</definedName>
    <definedName name="ProdPct3_4_28">#REF!</definedName>
    <definedName name="ProdPct3_4_6">#REF!</definedName>
    <definedName name="ProdPct3_4_7">#REF!</definedName>
    <definedName name="ProdPct3_4_8">#REF!</definedName>
    <definedName name="ProdPct3_4_9">#REF!</definedName>
    <definedName name="ProdPct3_5">#REF!</definedName>
    <definedName name="ProdPct3_5_17">#REF!</definedName>
    <definedName name="ProdPct3_5_28">#REF!</definedName>
    <definedName name="ProdPct3_5_6">#REF!</definedName>
    <definedName name="ProdPct3_6">#REF!</definedName>
    <definedName name="ProdPct3_6_1">#REF!</definedName>
    <definedName name="ProdPct3_6_10">#REF!</definedName>
    <definedName name="ProdPct3_6_12">#REF!</definedName>
    <definedName name="ProdPct3_6_13">#REF!</definedName>
    <definedName name="ProdPct3_6_14">#REF!</definedName>
    <definedName name="ProdPct3_6_15">#REF!</definedName>
    <definedName name="ProdPct3_6_16">#REF!</definedName>
    <definedName name="ProdPct3_6_17">#REF!</definedName>
    <definedName name="ProdPct3_6_18">#REF!</definedName>
    <definedName name="ProdPct3_6_18_1">#REF!</definedName>
    <definedName name="ProdPct3_6_18_1_3">#REF!</definedName>
    <definedName name="ProdPct3_6_19">#REF!</definedName>
    <definedName name="ProdPct3_6_20">#REF!</definedName>
    <definedName name="ProdPct3_6_21">#REF!</definedName>
    <definedName name="ProdPct3_6_21_1">#REF!</definedName>
    <definedName name="ProdPct3_6_22">#REF!</definedName>
    <definedName name="ProdPct3_6_23">#REF!</definedName>
    <definedName name="ProdPct3_6_24">#REF!</definedName>
    <definedName name="ProdPct3_6_25">#REF!</definedName>
    <definedName name="ProdPct3_6_26">#REF!</definedName>
    <definedName name="ProdPct3_6_27">#REF!</definedName>
    <definedName name="ProdPct3_6_28">#REF!</definedName>
    <definedName name="ProdPct3_6_6">#REF!</definedName>
    <definedName name="ProdPct3_6_7">#REF!</definedName>
    <definedName name="ProdPct3_6_8">#REF!</definedName>
    <definedName name="ProdPct3_6_9">#REF!</definedName>
    <definedName name="ProdPct3_6_9_1">#REF!</definedName>
    <definedName name="ProdPct3_6_9_1_1">#REF!</definedName>
    <definedName name="ProdPct3_7">#REF!</definedName>
    <definedName name="ProdPct3_8">#REF!</definedName>
    <definedName name="ProdPct3_9">#REF!</definedName>
    <definedName name="ProdPct4">#REF!</definedName>
    <definedName name="ProdPct4_1">#REF!</definedName>
    <definedName name="ProdPct4_1_3">#REF!</definedName>
    <definedName name="ProdPct4_10">#REF!</definedName>
    <definedName name="ProdPct4_10_1">#REF!</definedName>
    <definedName name="ProdPct4_10_1_3">#REF!</definedName>
    <definedName name="ProdPct4_10_17">#REF!</definedName>
    <definedName name="ProdPct4_10_17_3">#REF!</definedName>
    <definedName name="ProdPct4_11">#REF!</definedName>
    <definedName name="ProdPct4_11_1">#REF!</definedName>
    <definedName name="ProdPct4_12">#REF!</definedName>
    <definedName name="ProdPct4_12_3">#REF!</definedName>
    <definedName name="ProdPct4_13">#REF!</definedName>
    <definedName name="ProdPct4_13_3">#REF!</definedName>
    <definedName name="ProdPct4_14">#REF!</definedName>
    <definedName name="ProdPct4_15">#REF!</definedName>
    <definedName name="ProdPct4_15_1">#REF!</definedName>
    <definedName name="ProdPct4_16">#REF!</definedName>
    <definedName name="ProdPct4_16_1">#REF!</definedName>
    <definedName name="ProdPct4_16_1_3">#REF!</definedName>
    <definedName name="ProdPct4_16_3">#REF!</definedName>
    <definedName name="ProdPct4_17">#REF!</definedName>
    <definedName name="ProdPct4_17_1">#REF!</definedName>
    <definedName name="ProdPct4_17_3">#REF!</definedName>
    <definedName name="ProdPct4_18">#REF!</definedName>
    <definedName name="ProdPct4_18_1">#REF!</definedName>
    <definedName name="ProdPct4_19">#REF!</definedName>
    <definedName name="ProdPct4_19_1">#REF!</definedName>
    <definedName name="ProdPct4_2">#REF!</definedName>
    <definedName name="ProdPct4_20">#REF!</definedName>
    <definedName name="ProdPct4_20_1">#REF!</definedName>
    <definedName name="ProdPct4_20_1_3">#REF!</definedName>
    <definedName name="ProdPct4_21">#REF!</definedName>
    <definedName name="ProdPct4_21_1">#REF!</definedName>
    <definedName name="ProdPct4_21_1_1">#REF!</definedName>
    <definedName name="ProdPct4_22">#REF!</definedName>
    <definedName name="ProdPct4_22_3">#REF!</definedName>
    <definedName name="ProdPct4_23">#REF!</definedName>
    <definedName name="ProdPct4_23_3">#REF!</definedName>
    <definedName name="ProdPct4_24">#REF!</definedName>
    <definedName name="ProdPct4_24_3">#REF!</definedName>
    <definedName name="ProdPct4_25">#REF!</definedName>
    <definedName name="ProdPct4_25_3">#REF!</definedName>
    <definedName name="ProdPct4_26">#REF!</definedName>
    <definedName name="ProdPct4_26_1">#REF!</definedName>
    <definedName name="ProdPct4_27">#REF!</definedName>
    <definedName name="ProdPct4_27_1">#REF!</definedName>
    <definedName name="ProdPct4_28">#REF!</definedName>
    <definedName name="ProdPct4_28_1">#REF!</definedName>
    <definedName name="ProdPct4_29">#REF!</definedName>
    <definedName name="ProdPct4_3">#REF!</definedName>
    <definedName name="ProdPct4_4">#REF!</definedName>
    <definedName name="ProdPct4_4_1">#REF!</definedName>
    <definedName name="ProdPct4_4_1_1">#REF!</definedName>
    <definedName name="ProdPct4_4_1_1_1">#REF!</definedName>
    <definedName name="ProdPct4_4_1_1_1_1">#REF!</definedName>
    <definedName name="ProdPct4_4_1_1_1_1_1">#REF!</definedName>
    <definedName name="ProdPct4_4_1_1_1_3">#REF!</definedName>
    <definedName name="ProdPct4_4_1_17">#REF!</definedName>
    <definedName name="ProdPct4_4_1_17_3">#REF!</definedName>
    <definedName name="ProdPct4_4_1_28">#REF!</definedName>
    <definedName name="ProdPct4_4_1_6">#REF!</definedName>
    <definedName name="ProdPct4_4_10">#REF!</definedName>
    <definedName name="ProdPct4_4_10_3">#REF!</definedName>
    <definedName name="ProdPct4_4_12">#REF!</definedName>
    <definedName name="ProdPct4_4_12_3">#REF!</definedName>
    <definedName name="ProdPct4_4_13">#REF!</definedName>
    <definedName name="ProdPct4_4_13_3">#REF!</definedName>
    <definedName name="ProdPct4_4_14">#REF!</definedName>
    <definedName name="ProdPct4_4_14_3">#REF!</definedName>
    <definedName name="ProdPct4_4_15">#REF!</definedName>
    <definedName name="ProdPct4_4_15_3">#REF!</definedName>
    <definedName name="ProdPct4_4_16">#REF!</definedName>
    <definedName name="ProdPct4_4_16_3">#REF!</definedName>
    <definedName name="ProdPct4_4_17">#REF!</definedName>
    <definedName name="ProdPct4_4_17_3">#REF!</definedName>
    <definedName name="ProdPct4_4_18">#REF!</definedName>
    <definedName name="ProdPct4_4_18_1">#REF!</definedName>
    <definedName name="ProdPct4_4_19">#REF!</definedName>
    <definedName name="ProdPct4_4_20">#REF!</definedName>
    <definedName name="ProdPct4_4_20_3">#REF!</definedName>
    <definedName name="ProdPct4_4_21">#REF!</definedName>
    <definedName name="ProdPct4_4_21_1">#REF!</definedName>
    <definedName name="ProdPct4_4_21_1_3">#REF!</definedName>
    <definedName name="ProdPct4_4_22">#REF!</definedName>
    <definedName name="ProdPct4_4_22_3">#REF!</definedName>
    <definedName name="ProdPct4_4_23">#REF!</definedName>
    <definedName name="ProdPct4_4_23_3">#REF!</definedName>
    <definedName name="ProdPct4_4_24">#REF!</definedName>
    <definedName name="ProdPct4_4_24_3">#REF!</definedName>
    <definedName name="ProdPct4_4_25">#REF!</definedName>
    <definedName name="ProdPct4_4_25_3">#REF!</definedName>
    <definedName name="ProdPct4_4_26">#REF!</definedName>
    <definedName name="ProdPct4_4_26_3">#REF!</definedName>
    <definedName name="ProdPct4_4_27">#REF!</definedName>
    <definedName name="ProdPct4_4_27_3">#REF!</definedName>
    <definedName name="ProdPct4_4_28">#REF!</definedName>
    <definedName name="ProdPct4_4_6">#REF!</definedName>
    <definedName name="ProdPct4_4_7">#REF!</definedName>
    <definedName name="ProdPct4_4_7_3">#REF!</definedName>
    <definedName name="ProdPct4_4_8">#REF!</definedName>
    <definedName name="ProdPct4_4_8_3">#REF!</definedName>
    <definedName name="ProdPct4_4_9">#REF!</definedName>
    <definedName name="ProdPct4_4_9_3">#REF!</definedName>
    <definedName name="ProdPct4_5">#REF!</definedName>
    <definedName name="ProdPct4_5_17">#REF!</definedName>
    <definedName name="ProdPct4_5_17_3">#REF!</definedName>
    <definedName name="ProdPct4_5_28">#REF!</definedName>
    <definedName name="ProdPct4_5_6">#REF!</definedName>
    <definedName name="ProdPct4_6">#REF!</definedName>
    <definedName name="ProdPct4_6_1">#REF!</definedName>
    <definedName name="ProdPct4_6_10">#REF!</definedName>
    <definedName name="ProdPct4_6_10_3">#REF!</definedName>
    <definedName name="ProdPct4_6_12">#REF!</definedName>
    <definedName name="ProdPct4_6_12_3">#REF!</definedName>
    <definedName name="ProdPct4_6_13">#REF!</definedName>
    <definedName name="ProdPct4_6_13_3">#REF!</definedName>
    <definedName name="ProdPct4_6_14">#REF!</definedName>
    <definedName name="ProdPct4_6_14_3">#REF!</definedName>
    <definedName name="ProdPct4_6_15">#REF!</definedName>
    <definedName name="ProdPct4_6_15_3">#REF!</definedName>
    <definedName name="ProdPct4_6_16">#REF!</definedName>
    <definedName name="ProdPct4_6_16_3">#REF!</definedName>
    <definedName name="ProdPct4_6_17">#REF!</definedName>
    <definedName name="ProdPct4_6_17_3">#REF!</definedName>
    <definedName name="ProdPct4_6_18">#REF!</definedName>
    <definedName name="ProdPct4_6_18_1">#REF!</definedName>
    <definedName name="ProdPct4_6_19">#REF!</definedName>
    <definedName name="ProdPct4_6_20">#REF!</definedName>
    <definedName name="ProdPct4_6_20_3">#REF!</definedName>
    <definedName name="ProdPct4_6_21">#REF!</definedName>
    <definedName name="ProdPct4_6_21_1">#REF!</definedName>
    <definedName name="ProdPct4_6_21_1_3">#REF!</definedName>
    <definedName name="ProdPct4_6_22">#REF!</definedName>
    <definedName name="ProdPct4_6_22_3">#REF!</definedName>
    <definedName name="ProdPct4_6_23">#REF!</definedName>
    <definedName name="ProdPct4_6_23_3">#REF!</definedName>
    <definedName name="ProdPct4_6_24">#REF!</definedName>
    <definedName name="ProdPct4_6_24_3">#REF!</definedName>
    <definedName name="ProdPct4_6_25">#REF!</definedName>
    <definedName name="ProdPct4_6_25_3">#REF!</definedName>
    <definedName name="ProdPct4_6_26">#REF!</definedName>
    <definedName name="ProdPct4_6_26_3">#REF!</definedName>
    <definedName name="ProdPct4_6_27">#REF!</definedName>
    <definedName name="ProdPct4_6_27_3">#REF!</definedName>
    <definedName name="ProdPct4_6_28">#REF!</definedName>
    <definedName name="ProdPct4_6_6">#REF!</definedName>
    <definedName name="ProdPct4_6_7">#REF!</definedName>
    <definedName name="ProdPct4_6_7_3">#REF!</definedName>
    <definedName name="ProdPct4_6_8">#REF!</definedName>
    <definedName name="ProdPct4_6_8_3">#REF!</definedName>
    <definedName name="ProdPct4_6_9">#REF!</definedName>
    <definedName name="ProdPct4_6_9_1">#REF!</definedName>
    <definedName name="ProdPct4_6_9_1_1">#REF!</definedName>
    <definedName name="ProdPct4_6_9_1_1_3">#REF!</definedName>
    <definedName name="ProdPct4_6_9_1_3">#REF!</definedName>
    <definedName name="ProdPct4_7">#REF!</definedName>
    <definedName name="ProdPct4_8">#REF!</definedName>
    <definedName name="ProdPct4_8_3">#REF!</definedName>
    <definedName name="ProdPct4_9">#REF!</definedName>
    <definedName name="ProdPct4_9_3">#REF!</definedName>
    <definedName name="ProdPct5">#REF!</definedName>
    <definedName name="ProdPct5_1">#REF!</definedName>
    <definedName name="ProdPct5_1_3">#REF!</definedName>
    <definedName name="ProdPct5_10">#REF!</definedName>
    <definedName name="ProdPct5_10_1">#REF!</definedName>
    <definedName name="ProdPct5_10_1_3">#REF!</definedName>
    <definedName name="ProdPct5_10_17">#REF!</definedName>
    <definedName name="ProdPct5_10_17_3">#REF!</definedName>
    <definedName name="ProdPct5_11">#REF!</definedName>
    <definedName name="ProdPct5_11_1">#REF!</definedName>
    <definedName name="ProdPct5_12">#REF!</definedName>
    <definedName name="ProdPct5_12_3">#REF!</definedName>
    <definedName name="ProdPct5_13">#REF!</definedName>
    <definedName name="ProdPct5_13_3">#REF!</definedName>
    <definedName name="ProdPct5_14">#REF!</definedName>
    <definedName name="ProdPct5_15">#REF!</definedName>
    <definedName name="ProdPct5_15_1">#REF!</definedName>
    <definedName name="ProdPct5_16">#REF!</definedName>
    <definedName name="ProdPct5_16_1">#REF!</definedName>
    <definedName name="ProdPct5_16_1_3">#REF!</definedName>
    <definedName name="ProdPct5_16_3">#REF!</definedName>
    <definedName name="ProdPct5_17">#REF!</definedName>
    <definedName name="ProdPct5_17_1">#REF!</definedName>
    <definedName name="ProdPct5_17_3">#REF!</definedName>
    <definedName name="ProdPct5_18">#REF!</definedName>
    <definedName name="ProdPct5_18_1">#REF!</definedName>
    <definedName name="ProdPct5_19">#REF!</definedName>
    <definedName name="ProdPct5_19_1">#REF!</definedName>
    <definedName name="ProdPct5_2">#REF!</definedName>
    <definedName name="ProdPct5_20">#REF!</definedName>
    <definedName name="ProdPct5_20_1">#REF!</definedName>
    <definedName name="ProdPct5_20_1_3">#REF!</definedName>
    <definedName name="ProdPct5_21">#REF!</definedName>
    <definedName name="ProdPct5_21_1">#REF!</definedName>
    <definedName name="ProdPct5_21_1_1">#REF!</definedName>
    <definedName name="ProdPct5_22">#REF!</definedName>
    <definedName name="ProdPct5_22_3">#REF!</definedName>
    <definedName name="ProdPct5_23">#REF!</definedName>
    <definedName name="ProdPct5_23_3">#REF!</definedName>
    <definedName name="ProdPct5_24">#REF!</definedName>
    <definedName name="ProdPct5_24_3">#REF!</definedName>
    <definedName name="ProdPct5_25">#REF!</definedName>
    <definedName name="ProdPct5_25_3">#REF!</definedName>
    <definedName name="ProdPct5_26">#REF!</definedName>
    <definedName name="ProdPct5_26_1">#REF!</definedName>
    <definedName name="ProdPct5_27">#REF!</definedName>
    <definedName name="ProdPct5_27_1">#REF!</definedName>
    <definedName name="ProdPct5_28">#REF!</definedName>
    <definedName name="ProdPct5_28_1">#REF!</definedName>
    <definedName name="ProdPct5_29">#REF!</definedName>
    <definedName name="ProdPct5_3">#REF!</definedName>
    <definedName name="ProdPct5_4">#REF!</definedName>
    <definedName name="ProdPct5_4_1">#REF!</definedName>
    <definedName name="ProdPct5_4_1_1">#REF!</definedName>
    <definedName name="ProdPct5_4_1_1_1">#REF!</definedName>
    <definedName name="ProdPct5_4_1_1_1_1">#REF!</definedName>
    <definedName name="ProdPct5_4_1_1_1_1_1">#REF!</definedName>
    <definedName name="ProdPct5_4_1_17">#REF!</definedName>
    <definedName name="ProdPct5_4_1_28">#REF!</definedName>
    <definedName name="ProdPct5_4_1_6">#REF!</definedName>
    <definedName name="ProdPct5_4_10">#REF!</definedName>
    <definedName name="ProdPct5_4_10_3">#REF!</definedName>
    <definedName name="ProdPct5_4_12">#REF!</definedName>
    <definedName name="ProdPct5_4_12_3">#REF!</definedName>
    <definedName name="ProdPct5_4_13">#REF!</definedName>
    <definedName name="ProdPct5_4_13_3">#REF!</definedName>
    <definedName name="ProdPct5_4_14">#REF!</definedName>
    <definedName name="ProdPct5_4_14_3">#REF!</definedName>
    <definedName name="ProdPct5_4_15">#REF!</definedName>
    <definedName name="ProdPct5_4_15_3">#REF!</definedName>
    <definedName name="ProdPct5_4_16">#REF!</definedName>
    <definedName name="ProdPct5_4_16_3">#REF!</definedName>
    <definedName name="ProdPct5_4_17">#REF!</definedName>
    <definedName name="ProdPct5_4_17_3">#REF!</definedName>
    <definedName name="ProdPct5_4_18">#REF!</definedName>
    <definedName name="ProdPct5_4_18_1">#REF!</definedName>
    <definedName name="ProdPct5_4_19">#REF!</definedName>
    <definedName name="ProdPct5_4_20">#REF!</definedName>
    <definedName name="ProdPct5_4_20_3">#REF!</definedName>
    <definedName name="ProdPct5_4_21">#REF!</definedName>
    <definedName name="ProdPct5_4_21_1">#REF!</definedName>
    <definedName name="ProdPct5_4_21_1_3">#REF!</definedName>
    <definedName name="ProdPct5_4_22">#REF!</definedName>
    <definedName name="ProdPct5_4_22_3">#REF!</definedName>
    <definedName name="ProdPct5_4_23">#REF!</definedName>
    <definedName name="ProdPct5_4_23_3">#REF!</definedName>
    <definedName name="ProdPct5_4_24">#REF!</definedName>
    <definedName name="ProdPct5_4_24_3">#REF!</definedName>
    <definedName name="ProdPct5_4_25">#REF!</definedName>
    <definedName name="ProdPct5_4_25_3">#REF!</definedName>
    <definedName name="ProdPct5_4_26">#REF!</definedName>
    <definedName name="ProdPct5_4_26_3">#REF!</definedName>
    <definedName name="ProdPct5_4_27">#REF!</definedName>
    <definedName name="ProdPct5_4_27_3">#REF!</definedName>
    <definedName name="ProdPct5_4_28">#REF!</definedName>
    <definedName name="ProdPct5_4_6">#REF!</definedName>
    <definedName name="ProdPct5_4_7">#REF!</definedName>
    <definedName name="ProdPct5_4_7_3">#REF!</definedName>
    <definedName name="ProdPct5_4_8">#REF!</definedName>
    <definedName name="ProdPct5_4_8_3">#REF!</definedName>
    <definedName name="ProdPct5_4_9">#REF!</definedName>
    <definedName name="ProdPct5_4_9_3">#REF!</definedName>
    <definedName name="ProdPct5_5">#REF!</definedName>
    <definedName name="ProdPct5_5_17">#REF!</definedName>
    <definedName name="ProdPct5_5_17_3">#REF!</definedName>
    <definedName name="ProdPct5_5_28">#REF!</definedName>
    <definedName name="ProdPct5_5_6">#REF!</definedName>
    <definedName name="ProdPct5_6">#REF!</definedName>
    <definedName name="ProdPct5_6_1">#REF!</definedName>
    <definedName name="ProdPct5_6_10">#REF!</definedName>
    <definedName name="ProdPct5_6_10_3">#REF!</definedName>
    <definedName name="ProdPct5_6_12">#REF!</definedName>
    <definedName name="ProdPct5_6_12_3">#REF!</definedName>
    <definedName name="ProdPct5_6_13">#REF!</definedName>
    <definedName name="ProdPct5_6_13_3">#REF!</definedName>
    <definedName name="ProdPct5_6_14">#REF!</definedName>
    <definedName name="ProdPct5_6_14_3">#REF!</definedName>
    <definedName name="ProdPct5_6_15">#REF!</definedName>
    <definedName name="ProdPct5_6_15_3">#REF!</definedName>
    <definedName name="ProdPct5_6_16">#REF!</definedName>
    <definedName name="ProdPct5_6_16_3">#REF!</definedName>
    <definedName name="ProdPct5_6_17">#REF!</definedName>
    <definedName name="ProdPct5_6_17_3">#REF!</definedName>
    <definedName name="ProdPct5_6_18">#REF!</definedName>
    <definedName name="ProdPct5_6_18_1">#REF!</definedName>
    <definedName name="ProdPct5_6_19">#REF!</definedName>
    <definedName name="ProdPct5_6_20">#REF!</definedName>
    <definedName name="ProdPct5_6_20_3">#REF!</definedName>
    <definedName name="ProdPct5_6_21">#REF!</definedName>
    <definedName name="ProdPct5_6_21_1">#REF!</definedName>
    <definedName name="ProdPct5_6_21_1_3">#REF!</definedName>
    <definedName name="ProdPct5_6_22">#REF!</definedName>
    <definedName name="ProdPct5_6_22_3">#REF!</definedName>
    <definedName name="ProdPct5_6_23">#REF!</definedName>
    <definedName name="ProdPct5_6_23_3">#REF!</definedName>
    <definedName name="ProdPct5_6_24">#REF!</definedName>
    <definedName name="ProdPct5_6_24_3">#REF!</definedName>
    <definedName name="ProdPct5_6_25">#REF!</definedName>
    <definedName name="ProdPct5_6_25_3">#REF!</definedName>
    <definedName name="ProdPct5_6_26">#REF!</definedName>
    <definedName name="ProdPct5_6_26_3">#REF!</definedName>
    <definedName name="ProdPct5_6_27">#REF!</definedName>
    <definedName name="ProdPct5_6_27_3">#REF!</definedName>
    <definedName name="ProdPct5_6_28">#REF!</definedName>
    <definedName name="ProdPct5_6_6">#REF!</definedName>
    <definedName name="ProdPct5_6_7">#REF!</definedName>
    <definedName name="ProdPct5_6_7_3">#REF!</definedName>
    <definedName name="ProdPct5_6_8">#REF!</definedName>
    <definedName name="ProdPct5_6_8_3">#REF!</definedName>
    <definedName name="ProdPct5_6_9">#REF!</definedName>
    <definedName name="ProdPct5_6_9_1">#REF!</definedName>
    <definedName name="ProdPct5_6_9_1_1">#REF!</definedName>
    <definedName name="ProdPct5_6_9_1_1_3">#REF!</definedName>
    <definedName name="ProdPct5_6_9_1_3">#REF!</definedName>
    <definedName name="ProdPct5_7">#REF!</definedName>
    <definedName name="ProdPct5_8">#REF!</definedName>
    <definedName name="ProdPct5_8_3">#REF!</definedName>
    <definedName name="ProdPct5_9">#REF!</definedName>
    <definedName name="ProdPct5_9_3">#REF!</definedName>
    <definedName name="ProjAddress1">#REF!</definedName>
    <definedName name="ProjAddress1_1">#REF!</definedName>
    <definedName name="ProjAddress1_1_3">#REF!</definedName>
    <definedName name="ProjAddress1_10">#REF!</definedName>
    <definedName name="ProjAddress1_11">#REF!</definedName>
    <definedName name="ProjAddress1_11_1">#REF!</definedName>
    <definedName name="ProjAddress1_14">#REF!</definedName>
    <definedName name="ProjAddress1_15">#REF!</definedName>
    <definedName name="ProjAddress1_16">#REF!</definedName>
    <definedName name="ProjAddress1_17">#REF!</definedName>
    <definedName name="ProjAddress1_17_1">#REF!</definedName>
    <definedName name="ProjAddress1_18">#REF!</definedName>
    <definedName name="ProjAddress1_18_1">#REF!</definedName>
    <definedName name="ProjAddress1_19">#REF!</definedName>
    <definedName name="ProjAddress1_2">#REF!</definedName>
    <definedName name="ProjAddress1_20">#REF!</definedName>
    <definedName name="ProjAddress1_21">#REF!</definedName>
    <definedName name="ProjAddress1_21_1">#REF!</definedName>
    <definedName name="ProjAddress1_26">#REF!</definedName>
    <definedName name="ProjAddress1_27">#REF!</definedName>
    <definedName name="ProjAddress1_28">#REF!</definedName>
    <definedName name="ProjAddress1_29">#REF!</definedName>
    <definedName name="ProjAddress1_3">#REF!</definedName>
    <definedName name="ProjAddress1_4">#REF!</definedName>
    <definedName name="ProjAddress1_4_1">#REF!</definedName>
    <definedName name="ProjAddress1_4_1_1">#REF!</definedName>
    <definedName name="ProjAddress1_4_1_1_1">#REF!</definedName>
    <definedName name="ProjAddress1_4_1_1_1_1">#REF!</definedName>
    <definedName name="ProjAddress1_4_1_1_1_1_1">#REF!</definedName>
    <definedName name="ProjAddress1_4_18">#REF!</definedName>
    <definedName name="ProjAddress1_4_18_1">#REF!</definedName>
    <definedName name="ProjAddress1_4_21">#REF!</definedName>
    <definedName name="ProjAddress1_5">#REF!</definedName>
    <definedName name="ProjAddress1_6">#REF!</definedName>
    <definedName name="ProjAddress1_6_1">#REF!</definedName>
    <definedName name="ProjAddress1_6_18">#REF!</definedName>
    <definedName name="ProjAddress1_6_18_1">#REF!</definedName>
    <definedName name="ProjAddress1_6_21">#REF!</definedName>
    <definedName name="ProjAddress1_7">#REF!</definedName>
    <definedName name="ProjAddress2">#REF!</definedName>
    <definedName name="ProjAddress2_1">#REF!</definedName>
    <definedName name="ProjAddress2_1_3">#REF!</definedName>
    <definedName name="ProjAddress2_10">#REF!</definedName>
    <definedName name="ProjAddress2_11">#REF!</definedName>
    <definedName name="ProjAddress2_11_1">#REF!</definedName>
    <definedName name="ProjAddress2_14">#REF!</definedName>
    <definedName name="ProjAddress2_15">#REF!</definedName>
    <definedName name="ProjAddress2_16">#REF!</definedName>
    <definedName name="ProjAddress2_17">#REF!</definedName>
    <definedName name="ProjAddress2_17_1">#REF!</definedName>
    <definedName name="ProjAddress2_18">#REF!</definedName>
    <definedName name="ProjAddress2_18_1">#REF!</definedName>
    <definedName name="ProjAddress2_19">#REF!</definedName>
    <definedName name="ProjAddress2_2">#REF!</definedName>
    <definedName name="ProjAddress2_20">#REF!</definedName>
    <definedName name="ProjAddress2_21">#REF!</definedName>
    <definedName name="ProjAddress2_21_1">#REF!</definedName>
    <definedName name="ProjAddress2_26">#REF!</definedName>
    <definedName name="ProjAddress2_27">#REF!</definedName>
    <definedName name="ProjAddress2_28">#REF!</definedName>
    <definedName name="ProjAddress2_29">#REF!</definedName>
    <definedName name="ProjAddress2_3">#REF!</definedName>
    <definedName name="ProjAddress2_4">#REF!</definedName>
    <definedName name="ProjAddress2_4_1">#REF!</definedName>
    <definedName name="ProjAddress2_4_1_1">#REF!</definedName>
    <definedName name="ProjAddress2_4_1_1_1">#REF!</definedName>
    <definedName name="ProjAddress2_4_1_1_1_1">#REF!</definedName>
    <definedName name="ProjAddress2_4_1_1_1_1_1">#REF!</definedName>
    <definedName name="ProjAddress2_4_18">#REF!</definedName>
    <definedName name="ProjAddress2_4_18_1">#REF!</definedName>
    <definedName name="ProjAddress2_4_21">#REF!</definedName>
    <definedName name="ProjAddress2_5">#REF!</definedName>
    <definedName name="ProjAddress2_6">#REF!</definedName>
    <definedName name="ProjAddress2_6_1">#REF!</definedName>
    <definedName name="ProjAddress2_6_18">#REF!</definedName>
    <definedName name="ProjAddress2_6_18_1">#REF!</definedName>
    <definedName name="ProjAddress2_6_21">#REF!</definedName>
    <definedName name="ProjAddress2_7">#REF!</definedName>
    <definedName name="ProjCity">#REF!</definedName>
    <definedName name="ProjCity_1">#REF!</definedName>
    <definedName name="ProjCity_1_3">#REF!</definedName>
    <definedName name="ProjCity_10">#REF!</definedName>
    <definedName name="ProjCity_11">#REF!</definedName>
    <definedName name="ProjCity_11_1">#REF!</definedName>
    <definedName name="ProjCity_14">#REF!</definedName>
    <definedName name="ProjCity_15">#REF!</definedName>
    <definedName name="ProjCity_16">#REF!</definedName>
    <definedName name="ProjCity_17">#REF!</definedName>
    <definedName name="ProjCity_17_1">#REF!</definedName>
    <definedName name="ProjCity_18">#REF!</definedName>
    <definedName name="ProjCity_18_1">#REF!</definedName>
    <definedName name="ProjCity_19">#REF!</definedName>
    <definedName name="ProjCity_2">#REF!</definedName>
    <definedName name="ProjCity_20">#REF!</definedName>
    <definedName name="ProjCity_21">#REF!</definedName>
    <definedName name="ProjCity_21_1">#REF!</definedName>
    <definedName name="ProjCity_26">#REF!</definedName>
    <definedName name="ProjCity_27">#REF!</definedName>
    <definedName name="ProjCity_28">#REF!</definedName>
    <definedName name="ProjCity_29">#REF!</definedName>
    <definedName name="ProjCity_3">#REF!</definedName>
    <definedName name="ProjCity_4">#REF!</definedName>
    <definedName name="ProjCity_4_1">#REF!</definedName>
    <definedName name="ProjCity_4_1_1">#REF!</definedName>
    <definedName name="ProjCity_4_1_1_1">#REF!</definedName>
    <definedName name="ProjCity_4_1_1_1_1">#REF!</definedName>
    <definedName name="ProjCity_4_1_1_1_1_1">#REF!</definedName>
    <definedName name="ProjCity_4_18">#REF!</definedName>
    <definedName name="ProjCity_4_18_1">#REF!</definedName>
    <definedName name="ProjCity_4_21">#REF!</definedName>
    <definedName name="ProjCity_5">#REF!</definedName>
    <definedName name="ProjCity_6">#REF!</definedName>
    <definedName name="ProjCity_6_1">#REF!</definedName>
    <definedName name="ProjCity_6_18">#REF!</definedName>
    <definedName name="ProjCity_6_18_1">#REF!</definedName>
    <definedName name="ProjCity_6_21">#REF!</definedName>
    <definedName name="ProjCity_7">#REF!</definedName>
    <definedName name="ProjCity1">#REF!</definedName>
    <definedName name="ProjCity1_10">#REF!</definedName>
    <definedName name="ProjCity1_12">#REF!</definedName>
    <definedName name="ProjCity1_13">#REF!</definedName>
    <definedName name="ProjCity1_14">#REF!</definedName>
    <definedName name="ProjCity1_15">#REF!</definedName>
    <definedName name="ProjCity1_16">#REF!</definedName>
    <definedName name="ProjCity1_17">#REF!</definedName>
    <definedName name="ProjCity1_18">#REF!</definedName>
    <definedName name="ProjCity1_19">#REF!</definedName>
    <definedName name="ProjCity1_20">#REF!</definedName>
    <definedName name="ProjCity1_21">#REF!</definedName>
    <definedName name="ProjCity1_22">#REF!</definedName>
    <definedName name="ProjCity1_23">#REF!</definedName>
    <definedName name="ProjCity1_24">#REF!</definedName>
    <definedName name="ProjCity1_25">#REF!</definedName>
    <definedName name="ProjCity1_26">#REF!</definedName>
    <definedName name="ProjCity1_27">#REF!</definedName>
    <definedName name="ProjCity1_28">#REF!</definedName>
    <definedName name="ProjCity1_6">#REF!</definedName>
    <definedName name="ProjCity1_7">#REF!</definedName>
    <definedName name="ProjCity1_8">#REF!</definedName>
    <definedName name="ProjCity1_9">#REF!</definedName>
    <definedName name="ProjCity1_9_1">#REF!</definedName>
    <definedName name="ProjCity1_9_1_1">#REF!</definedName>
    <definedName name="ProjCountry">#REF!</definedName>
    <definedName name="ProjCountry_1">#REF!</definedName>
    <definedName name="ProjCountry_1_3">#REF!</definedName>
    <definedName name="ProjCountry_10">#REF!</definedName>
    <definedName name="ProjCountry_11">#REF!</definedName>
    <definedName name="ProjCountry_11_1">#REF!</definedName>
    <definedName name="ProjCountry_14">#REF!</definedName>
    <definedName name="ProjCountry_15">#REF!</definedName>
    <definedName name="ProjCountry_16">#REF!</definedName>
    <definedName name="ProjCountry_17">#REF!</definedName>
    <definedName name="ProjCountry_17_1">#REF!</definedName>
    <definedName name="ProjCountry_18">#REF!</definedName>
    <definedName name="ProjCountry_18_1">#REF!</definedName>
    <definedName name="ProjCountry_19">#REF!</definedName>
    <definedName name="ProjCountry_2">#REF!</definedName>
    <definedName name="ProjCountry_20">#REF!</definedName>
    <definedName name="ProjCountry_21">#REF!</definedName>
    <definedName name="ProjCountry_21_1">#REF!</definedName>
    <definedName name="ProjCountry_26">#REF!</definedName>
    <definedName name="ProjCountry_27">#REF!</definedName>
    <definedName name="ProjCountry_28">#REF!</definedName>
    <definedName name="ProjCountry_29">#REF!</definedName>
    <definedName name="ProjCountry_3">#REF!</definedName>
    <definedName name="ProjCountry_4">#REF!</definedName>
    <definedName name="ProjCountry_4_1">#REF!</definedName>
    <definedName name="ProjCountry_4_1_1">#REF!</definedName>
    <definedName name="ProjCountry_4_1_1_1">#REF!</definedName>
    <definedName name="ProjCountry_4_1_1_1_1">#REF!</definedName>
    <definedName name="ProjCountry_4_1_1_1_1_1">#REF!</definedName>
    <definedName name="ProjCountry_4_18">#REF!</definedName>
    <definedName name="ProjCountry_4_18_1">#REF!</definedName>
    <definedName name="ProjCountry_4_21">#REF!</definedName>
    <definedName name="ProjCountry_5">#REF!</definedName>
    <definedName name="ProjCountry_6">#REF!</definedName>
    <definedName name="ProjCountry_6_1">#REF!</definedName>
    <definedName name="ProjCountry_6_18">#REF!</definedName>
    <definedName name="ProjCountry_6_18_1">#REF!</definedName>
    <definedName name="ProjCountry_6_21">#REF!</definedName>
    <definedName name="ProjCountry_7">#REF!</definedName>
    <definedName name="ProjCounty">#REF!</definedName>
    <definedName name="ProjCounty_1">#REF!</definedName>
    <definedName name="ProjCounty_1_3">#REF!</definedName>
    <definedName name="ProjCounty_10">#REF!</definedName>
    <definedName name="ProjCounty_11">#REF!</definedName>
    <definedName name="ProjCounty_11_1">#REF!</definedName>
    <definedName name="ProjCounty_14">#REF!</definedName>
    <definedName name="ProjCounty_15">#REF!</definedName>
    <definedName name="ProjCounty_16">#REF!</definedName>
    <definedName name="ProjCounty_17">#REF!</definedName>
    <definedName name="ProjCounty_17_1">#REF!</definedName>
    <definedName name="ProjCounty_18">#REF!</definedName>
    <definedName name="ProjCounty_18_1">#REF!</definedName>
    <definedName name="ProjCounty_19">#REF!</definedName>
    <definedName name="ProjCounty_2">#REF!</definedName>
    <definedName name="ProjCounty_20">#REF!</definedName>
    <definedName name="ProjCounty_21">#REF!</definedName>
    <definedName name="ProjCounty_21_1">#REF!</definedName>
    <definedName name="ProjCounty_26">#REF!</definedName>
    <definedName name="ProjCounty_27">#REF!</definedName>
    <definedName name="ProjCounty_28">#REF!</definedName>
    <definedName name="ProjCounty_29">#REF!</definedName>
    <definedName name="ProjCounty_3">#REF!</definedName>
    <definedName name="ProjCounty_4">#REF!</definedName>
    <definedName name="ProjCounty_4_1">#REF!</definedName>
    <definedName name="ProjCounty_4_1_1">#REF!</definedName>
    <definedName name="ProjCounty_4_1_1_1">#REF!</definedName>
    <definedName name="ProjCounty_4_1_1_1_1">#REF!</definedName>
    <definedName name="ProjCounty_4_1_1_1_1_1">#REF!</definedName>
    <definedName name="ProjCounty_4_18">#REF!</definedName>
    <definedName name="ProjCounty_4_18_1">#REF!</definedName>
    <definedName name="ProjCounty_4_21">#REF!</definedName>
    <definedName name="ProjCounty_5">#REF!</definedName>
    <definedName name="ProjCounty_6">#REF!</definedName>
    <definedName name="ProjCounty_6_1">#REF!</definedName>
    <definedName name="ProjCounty_6_18">#REF!</definedName>
    <definedName name="ProjCounty_6_18_1">#REF!</definedName>
    <definedName name="ProjCounty_6_21">#REF!</definedName>
    <definedName name="ProjCounty_7">#REF!</definedName>
    <definedName name="ProjectLocation">#REF!</definedName>
    <definedName name="ProjectName">"Test"</definedName>
    <definedName name="ProjectName1">"Test"</definedName>
    <definedName name="ProjectName2">"Test"</definedName>
    <definedName name="ProjectName3">"Test"</definedName>
    <definedName name="ProjectNumber">"88888888"</definedName>
    <definedName name="ProjectSubtitle">#REF!</definedName>
    <definedName name="ProjectTitle">#REF!</definedName>
    <definedName name="ProjName">#REF!</definedName>
    <definedName name="ProjName_1">#REF!</definedName>
    <definedName name="ProjName_1_3">#REF!</definedName>
    <definedName name="ProjName_10">#REF!</definedName>
    <definedName name="ProjName_11">#REF!</definedName>
    <definedName name="ProjName_11_1">#REF!</definedName>
    <definedName name="ProjName_14">#REF!</definedName>
    <definedName name="ProjName_15">#REF!</definedName>
    <definedName name="ProjName_16">#REF!</definedName>
    <definedName name="ProjName_17">#REF!</definedName>
    <definedName name="ProjName_17_1">#REF!</definedName>
    <definedName name="ProjName_18">#REF!</definedName>
    <definedName name="ProjName_18_1">#REF!</definedName>
    <definedName name="ProjName_19">#REF!</definedName>
    <definedName name="ProjName_2">#REF!</definedName>
    <definedName name="ProjName_20">#REF!</definedName>
    <definedName name="ProjName_21">#REF!</definedName>
    <definedName name="ProjName_21_1">#REF!</definedName>
    <definedName name="ProjName_26">#REF!</definedName>
    <definedName name="ProjName_27">#REF!</definedName>
    <definedName name="ProjName_28">#REF!</definedName>
    <definedName name="ProjName_29">#REF!</definedName>
    <definedName name="ProjName_3">#REF!</definedName>
    <definedName name="ProjName_4">#REF!</definedName>
    <definedName name="ProjName_4_1">#REF!</definedName>
    <definedName name="ProjName_4_1_1">#REF!</definedName>
    <definedName name="ProjName_4_1_1_1">#REF!</definedName>
    <definedName name="ProjName_4_1_1_1_1">#REF!</definedName>
    <definedName name="ProjName_4_1_1_1_1_1">#REF!</definedName>
    <definedName name="ProjName_4_18">#REF!</definedName>
    <definedName name="ProjName_4_18_1">#REF!</definedName>
    <definedName name="ProjName_4_21">#REF!</definedName>
    <definedName name="ProjName_5">#REF!</definedName>
    <definedName name="ProjName_6">#REF!</definedName>
    <definedName name="ProjName_6_1">#REF!</definedName>
    <definedName name="ProjName_6_18">#REF!</definedName>
    <definedName name="ProjName_6_18_1">#REF!</definedName>
    <definedName name="ProjName_6_21">#REF!</definedName>
    <definedName name="ProjName_7">#REF!</definedName>
    <definedName name="ProjNum">#REF!</definedName>
    <definedName name="ProjNum_1">#REF!</definedName>
    <definedName name="ProjNum_1_3">#REF!</definedName>
    <definedName name="ProjNum_10">#REF!</definedName>
    <definedName name="ProjNum_11">#REF!</definedName>
    <definedName name="ProjNum_11_1">#REF!</definedName>
    <definedName name="ProjNum_14">#REF!</definedName>
    <definedName name="ProjNum_15">#REF!</definedName>
    <definedName name="ProjNum_16">#REF!</definedName>
    <definedName name="ProjNum_17">#REF!</definedName>
    <definedName name="ProjNum_17_1">#REF!</definedName>
    <definedName name="ProjNum_18">#REF!</definedName>
    <definedName name="ProjNum_18_1">#REF!</definedName>
    <definedName name="ProjNum_19">#REF!</definedName>
    <definedName name="ProjNum_2">#REF!</definedName>
    <definedName name="ProjNum_20">#REF!</definedName>
    <definedName name="ProjNum_21">#REF!</definedName>
    <definedName name="ProjNum_21_1">#REF!</definedName>
    <definedName name="ProjNum_26">#REF!</definedName>
    <definedName name="ProjNum_27">#REF!</definedName>
    <definedName name="ProjNum_28">#REF!</definedName>
    <definedName name="ProjNum_29">#REF!</definedName>
    <definedName name="ProjNum_3">#REF!</definedName>
    <definedName name="ProjNum_4">#REF!</definedName>
    <definedName name="ProjNum_4_1">#REF!</definedName>
    <definedName name="ProjNum_4_1_1">#REF!</definedName>
    <definedName name="ProjNum_4_1_1_1">#REF!</definedName>
    <definedName name="ProjNum_4_1_1_1_1">#REF!</definedName>
    <definedName name="ProjNum_4_1_1_1_1_1">#REF!</definedName>
    <definedName name="ProjNum_4_18">#REF!</definedName>
    <definedName name="ProjNum_4_18_1">#REF!</definedName>
    <definedName name="ProjNum_4_21">#REF!</definedName>
    <definedName name="ProjNum_5">#REF!</definedName>
    <definedName name="ProjNum_6">#REF!</definedName>
    <definedName name="ProjNum_6_1">#REF!</definedName>
    <definedName name="ProjNum_6_18">#REF!</definedName>
    <definedName name="ProjNum_6_18_1">#REF!</definedName>
    <definedName name="ProjNum_6_21">#REF!</definedName>
    <definedName name="ProjNum_7">#REF!</definedName>
    <definedName name="ProjPostal">#REF!</definedName>
    <definedName name="ProjPostal_1">#REF!</definedName>
    <definedName name="ProjPostal_1_3">#REF!</definedName>
    <definedName name="ProjPostal_10">#REF!</definedName>
    <definedName name="ProjPostal_11">#REF!</definedName>
    <definedName name="ProjPostal_11_1">#REF!</definedName>
    <definedName name="ProjPostal_14">#REF!</definedName>
    <definedName name="ProjPostal_15">#REF!</definedName>
    <definedName name="ProjPostal_16">#REF!</definedName>
    <definedName name="ProjPostal_17">#REF!</definedName>
    <definedName name="ProjPostal_17_1">#REF!</definedName>
    <definedName name="ProjPostal_18">#REF!</definedName>
    <definedName name="ProjPostal_18_1">#REF!</definedName>
    <definedName name="ProjPostal_19">#REF!</definedName>
    <definedName name="ProjPostal_2">#REF!</definedName>
    <definedName name="ProjPostal_20">#REF!</definedName>
    <definedName name="ProjPostal_21">#REF!</definedName>
    <definedName name="ProjPostal_21_1">#REF!</definedName>
    <definedName name="ProjPostal_26">#REF!</definedName>
    <definedName name="ProjPostal_27">#REF!</definedName>
    <definedName name="ProjPostal_28">#REF!</definedName>
    <definedName name="ProjPostal_29">#REF!</definedName>
    <definedName name="ProjPostal_3">#REF!</definedName>
    <definedName name="ProjPostal_4">#REF!</definedName>
    <definedName name="ProjPostal_4_1">#REF!</definedName>
    <definedName name="ProjState">"$#REF!.$K$8"</definedName>
    <definedName name="PSABillingMethod">"$#REF!.$G$70"</definedName>
    <definedName name="pvf">#REF!</definedName>
    <definedName name="RANGE2">'[37]Cable-data'!$A$34:$K$49</definedName>
    <definedName name="RANGE6">'[38]CABLE DATA'!$A$31:$C$46</definedName>
    <definedName name="rdtd">#REF!</definedName>
    <definedName name="ReaderProximity">[6]CCTV_EST1!#REF!</definedName>
    <definedName name="ReaderProximity_1">[6]CCTV_EST1!#REF!</definedName>
    <definedName name="ReaderWiegand">'[9]ACS(1)'!#REF!</definedName>
    <definedName name="ReaderWiegand_1">'[9]ACS(1)'!#REF!</definedName>
    <definedName name="RefDwg">#REF!</definedName>
    <definedName name="RefDwg_1">#REF!</definedName>
    <definedName name="rel">#REF!</definedName>
    <definedName name="reprevision">[39]RECAPITULATION!#REF!</definedName>
    <definedName name="return">[10]Sheet2!$L$2:$L$5</definedName>
    <definedName name="Rev">#REF!</definedName>
    <definedName name="rig">#REF!</definedName>
    <definedName name="rimc">#REF!</definedName>
    <definedName name="rm4e">#REF!</definedName>
    <definedName name="robot">#REF!</definedName>
    <definedName name="rose">#REF!</definedName>
    <definedName name="rosid">#REF!</definedName>
    <definedName name="rty">#REF!</definedName>
    <definedName name="s">#REF!</definedName>
    <definedName name="SalesMgr">"$#REF!.$A$24"</definedName>
    <definedName name="saucomd">#REF!</definedName>
    <definedName name="saucstf">#REF!</definedName>
    <definedName name="saud">#REF!</definedName>
    <definedName name="saudirf">#REF!</definedName>
    <definedName name="sauf">#REF!</definedName>
    <definedName name="sauif">#REF!</definedName>
    <definedName name="sauspad">#REF!</definedName>
    <definedName name="sausysd">#REF!</definedName>
    <definedName name="scd">#REF!</definedName>
    <definedName name="scheduleType">"valve"</definedName>
    <definedName name="Sdate">#REF!</definedName>
    <definedName name="sdf">#REF!</definedName>
    <definedName name="sdf_1">#REF!</definedName>
    <definedName name="sdsd">#REF!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f">#REF!</definedName>
    <definedName name="SelectedLanguage">"$#REF!.$G$1"</definedName>
    <definedName name="serf">#REF!</definedName>
    <definedName name="servf">#REF!</definedName>
    <definedName name="Service">#REF!</definedName>
    <definedName name="Service_1">#REF!</definedName>
    <definedName name="sfasf">#REF!</definedName>
    <definedName name="sfasf_1">#REF!</definedName>
    <definedName name="shd">#REF!</definedName>
    <definedName name="Sheik">[4]factors!#REF!</definedName>
    <definedName name="shf">#REF!</definedName>
    <definedName name="SiteID">"$#REF!.$D$47"</definedName>
    <definedName name="SiteType">"$#REF!.$A$47"</definedName>
    <definedName name="SIXTH">#REF!</definedName>
    <definedName name="SIXTH_1">#REF!</definedName>
    <definedName name="SmallProj">"$#REF!.$A$26"</definedName>
    <definedName name="SmallProj_Text">"$#REF!.$B$26"</definedName>
    <definedName name="SNM">[4]factors!#REF!</definedName>
    <definedName name="sonbf">#REF!</definedName>
    <definedName name="sond">#REF!</definedName>
    <definedName name="sondf">#REF!</definedName>
    <definedName name="sonhf">#REF!</definedName>
    <definedName name="SONTF">[4]factors!#REF!</definedName>
    <definedName name="SP1Branch">"$#REF!.$C$55"</definedName>
    <definedName name="SP1Credit">"$#REF!.$E$55"</definedName>
    <definedName name="SP1Name">"$#REF!.$A$53"</definedName>
    <definedName name="SP1Number">"$#REF!.$A$55"</definedName>
    <definedName name="SP2Branch">"$#REF!.$C$59"</definedName>
    <definedName name="SP2Credit">"$#REF!.$E$59"</definedName>
    <definedName name="SP2Name">"$#REF!.$A$57"</definedName>
    <definedName name="SP2Number">"$#REF!.$A$59"</definedName>
    <definedName name="SP3Branch">"$#REF!.$C$63"</definedName>
    <definedName name="SP3Credit">"$#REF!.$E$63"</definedName>
    <definedName name="SP3Name">"$#REF!.$A$61"</definedName>
    <definedName name="SP3Number">"$#REF!.$A$63"</definedName>
    <definedName name="SP4Branch">"$#REF!.$C$67"</definedName>
    <definedName name="SP4Credit">"$#REF!.$E$67"</definedName>
    <definedName name="SP4Name">"$#REF!.$A$65"</definedName>
    <definedName name="SP4Number">"$#REF!.$A$67"</definedName>
    <definedName name="SP5Branch">"$#REF!.$C$71"</definedName>
    <definedName name="SP5Credit">"$#REF!.$E$71"</definedName>
    <definedName name="SP5Name">"$#REF!.$A$69"</definedName>
    <definedName name="SP5Number">"$#REF!.$A$71"</definedName>
    <definedName name="spd">#REF!</definedName>
    <definedName name="SpecClass">"$#REF!.$A$20"</definedName>
    <definedName name="SpecClass_Text">"$#REF!.$B$20"</definedName>
    <definedName name="SpecEnv1">"$#REF!.$#REF!$#REF!"</definedName>
    <definedName name="SpecEnv1_Text">"$#REF!.$#REF!$#REF!"</definedName>
    <definedName name="SpecEnv2">"$#REF!.$#REF!$#REF!"</definedName>
    <definedName name="SpecEnv2_Text">"$#REF!.$#REF!$#REF!"</definedName>
    <definedName name="Specification">'[40]d-safe DELUXE'!#REF!</definedName>
    <definedName name="Specification_1">'[40]d-safe DELUXE'!#REF!</definedName>
    <definedName name="SrvcCode1">"$#REF!.$H$39"</definedName>
    <definedName name="SrvcCode1_Text">"$#REF!.$I$39"</definedName>
    <definedName name="SrvcCode2">"$#REF!.$H$43"</definedName>
    <definedName name="SrvcCode2_Text">"$#REF!.$I$43"</definedName>
    <definedName name="SrvcCode3">"$#REF!.$H$47"</definedName>
    <definedName name="SrvcCode3_Text">"$#REF!.$I$47"</definedName>
    <definedName name="SrvcCode4">"$#REF!.$H$51"</definedName>
    <definedName name="SrvcCode4_Text">"$#REF!.$I$51"</definedName>
    <definedName name="SrvcCode5">"$#REF!.$H$55"</definedName>
    <definedName name="SrvcCode5_Text">"$#REF!.$I$55"</definedName>
    <definedName name="srvf">#REF!</definedName>
    <definedName name="ssd">#REF!</definedName>
    <definedName name="ssf">#REF!</definedName>
    <definedName name="Stage">#REF!</definedName>
    <definedName name="Staircase">#REF!</definedName>
    <definedName name="Staircase2">#REF!</definedName>
    <definedName name="Start_Date">#REF!</definedName>
    <definedName name="StartDate">"$#REF!.$A$12"</definedName>
    <definedName name="StartRow">6</definedName>
    <definedName name="STP">#REF!</definedName>
    <definedName name="StrID">#REF!</definedName>
    <definedName name="Subject">#REF!</definedName>
    <definedName name="swf">#REF!</definedName>
    <definedName name="SystemName">#REF!</definedName>
    <definedName name="tcy">#REF!</definedName>
    <definedName name="TECHI">#REF!</definedName>
    <definedName name="test">'[41]d-safe specs'!#REF!</definedName>
    <definedName name="test_1">'[41]d-safe specs'!#REF!</definedName>
    <definedName name="TierCode">"$#REF!.$D$22"</definedName>
    <definedName name="TierCode_Text">"$#REF!.$E$22"</definedName>
    <definedName name="Title1">#REF!</definedName>
    <definedName name="Title2">#REF!</definedName>
    <definedName name="tol">#REF!</definedName>
    <definedName name="topl">#REF!</definedName>
    <definedName name="topn">#REF!</definedName>
    <definedName name="Tot_Discount">'[42]Quote Sheet'!$B$135</definedName>
    <definedName name="tsc">#REF!</definedName>
    <definedName name="tsf">#REF!</definedName>
    <definedName name="type">#REF!</definedName>
    <definedName name="Type3">#REF!</definedName>
    <definedName name="tyty">#REF!</definedName>
    <definedName name="usd">#REF!</definedName>
    <definedName name="Use_Alternates">#REF!</definedName>
    <definedName name="UserName">"Subrata"</definedName>
    <definedName name="uuuu">#REF!</definedName>
    <definedName name="vad">#REF!</definedName>
    <definedName name="vaf">#REF!</definedName>
    <definedName name="valve2">#REF!</definedName>
    <definedName name="valve3">#REF!</definedName>
    <definedName name="ValveCfg">#REF!</definedName>
    <definedName name="ValveCfg_1">#REF!</definedName>
    <definedName name="ValveCloseoff">#REF!</definedName>
    <definedName name="ValveCloseoff_1">#REF!</definedName>
    <definedName name="ValveCode">#REF!</definedName>
    <definedName name="ValveCode_1">#REF!</definedName>
    <definedName name="ValveConn">#REF!</definedName>
    <definedName name="ValveCv">#REF!</definedName>
    <definedName name="ValveCv_1">#REF!</definedName>
    <definedName name="ValveFlow">#REF!</definedName>
    <definedName name="ValveFlow_1">#REF!</definedName>
    <definedName name="ValveFP">#REF!</definedName>
    <definedName name="ValveFP_1">#REF!</definedName>
    <definedName name="ValveQty">#REF!</definedName>
    <definedName name="ValveQty_1">#REF!</definedName>
    <definedName name="valves">#REF!</definedName>
    <definedName name="ValveSize">#REF!</definedName>
    <definedName name="ValveSize_1">#REF!</definedName>
    <definedName name="vatf">#REF!</definedName>
    <definedName name="Version">3</definedName>
    <definedName name="VVVVV">#REF!</definedName>
    <definedName name="Waiting">"Picture 1"</definedName>
    <definedName name="works_range">#REF!</definedName>
    <definedName name="y">#REF!</definedName>
    <definedName name="y_1">#REF!</definedName>
    <definedName name="YesNoMaybe">#REF!</definedName>
    <definedName name="YesNoMaybe_1">#REF!</definedName>
    <definedName name="yty">#REF!</definedName>
    <definedName name="zitd">#REF!</definedName>
    <definedName name="Zone_1">#REF!</definedName>
  </definedNames>
  <calcPr calcId="162913"/>
</workbook>
</file>

<file path=xl/calcChain.xml><?xml version="1.0" encoding="utf-8"?>
<calcChain xmlns="http://schemas.openxmlformats.org/spreadsheetml/2006/main">
  <c r="D17" i="78" l="1"/>
  <c r="G17" i="78"/>
  <c r="F17" i="78"/>
  <c r="E17" i="78"/>
  <c r="C17" i="78"/>
  <c r="G14" i="78"/>
  <c r="G13" i="78"/>
  <c r="G12" i="78"/>
  <c r="G11" i="78"/>
  <c r="G10" i="78"/>
  <c r="G9" i="78"/>
  <c r="D18" i="78" l="1"/>
  <c r="D19" i="78" s="1"/>
  <c r="Q9" i="72"/>
  <c r="O86" i="77" l="1"/>
  <c r="M30" i="72" s="1"/>
  <c r="O84" i="77"/>
  <c r="M29" i="72" s="1"/>
  <c r="O81" i="77"/>
  <c r="M28" i="72" s="1"/>
  <c r="O76" i="77"/>
  <c r="M26" i="72" s="1"/>
  <c r="E84" i="74" l="1"/>
  <c r="H83" i="75" s="1"/>
  <c r="P26" i="72"/>
  <c r="E85" i="74" l="1"/>
  <c r="O90" i="77"/>
  <c r="M33" i="72" s="1"/>
  <c r="O67" i="77"/>
  <c r="M21" i="72" s="1"/>
  <c r="O56" i="77"/>
  <c r="M18" i="72" s="1"/>
  <c r="O52" i="77"/>
  <c r="M17" i="72" s="1"/>
  <c r="O47" i="77"/>
  <c r="M15" i="72" s="1"/>
  <c r="O39" i="77"/>
  <c r="M14" i="72" s="1"/>
  <c r="O32" i="77"/>
  <c r="O28" i="77"/>
  <c r="M12" i="72" s="1"/>
  <c r="P12" i="72" s="1"/>
  <c r="O20" i="77"/>
  <c r="M11" i="72" s="1"/>
  <c r="O19" i="77"/>
  <c r="O13" i="77"/>
  <c r="M7" i="72" s="1"/>
  <c r="O33" i="77" l="1"/>
  <c r="M13" i="72"/>
  <c r="O91" i="77"/>
  <c r="O21" i="77"/>
  <c r="H52" i="75"/>
  <c r="K52" i="75" s="1"/>
  <c r="L52" i="75" s="1"/>
  <c r="I83" i="75"/>
  <c r="H81" i="75"/>
  <c r="K81" i="75" s="1"/>
  <c r="L81" i="75" s="1"/>
  <c r="H80" i="75"/>
  <c r="K80" i="75" s="1"/>
  <c r="L80" i="75" s="1"/>
  <c r="H57" i="75"/>
  <c r="I57" i="75" s="1"/>
  <c r="H48" i="75"/>
  <c r="I48" i="75" s="1"/>
  <c r="H29" i="75"/>
  <c r="I29" i="75" s="1"/>
  <c r="H23" i="75"/>
  <c r="I23" i="75" s="1"/>
  <c r="H17" i="75"/>
  <c r="K17" i="75" s="1"/>
  <c r="L17" i="75" s="1"/>
  <c r="L105" i="75"/>
  <c r="K104" i="75"/>
  <c r="L104" i="75" s="1"/>
  <c r="K105" i="75"/>
  <c r="L18" i="75"/>
  <c r="L19" i="75"/>
  <c r="L27" i="75"/>
  <c r="L28" i="75"/>
  <c r="L35" i="75"/>
  <c r="L36" i="75"/>
  <c r="L37" i="75"/>
  <c r="L43" i="75"/>
  <c r="L44" i="75"/>
  <c r="L45" i="75"/>
  <c r="L53" i="75"/>
  <c r="L54" i="75"/>
  <c r="L55" i="75"/>
  <c r="L62" i="75"/>
  <c r="L63" i="75"/>
  <c r="L64" i="75"/>
  <c r="L70" i="75"/>
  <c r="L71" i="75"/>
  <c r="L72" i="75"/>
  <c r="L78" i="75"/>
  <c r="L79" i="75"/>
  <c r="L82" i="75"/>
  <c r="L89" i="75"/>
  <c r="L90" i="75"/>
  <c r="L91" i="75"/>
  <c r="L97" i="75"/>
  <c r="L98" i="75"/>
  <c r="L99" i="75"/>
  <c r="K12" i="75"/>
  <c r="L12" i="75" s="1"/>
  <c r="K13" i="75"/>
  <c r="L13" i="75" s="1"/>
  <c r="K14" i="75"/>
  <c r="L14" i="75" s="1"/>
  <c r="K15" i="75"/>
  <c r="L15" i="75" s="1"/>
  <c r="K16" i="75"/>
  <c r="L16" i="75" s="1"/>
  <c r="K18" i="75"/>
  <c r="K19" i="75"/>
  <c r="K20" i="75"/>
  <c r="L20" i="75" s="1"/>
  <c r="K21" i="75"/>
  <c r="L21" i="75" s="1"/>
  <c r="K22" i="75"/>
  <c r="L22" i="75" s="1"/>
  <c r="K24" i="75"/>
  <c r="L24" i="75" s="1"/>
  <c r="K25" i="75"/>
  <c r="L25" i="75" s="1"/>
  <c r="K26" i="75"/>
  <c r="L26" i="75" s="1"/>
  <c r="K27" i="75"/>
  <c r="K28" i="75"/>
  <c r="K29" i="75"/>
  <c r="L29" i="75" s="1"/>
  <c r="K30" i="75"/>
  <c r="L30" i="75" s="1"/>
  <c r="K31" i="75"/>
  <c r="L31" i="75" s="1"/>
  <c r="K32" i="75"/>
  <c r="L32" i="75" s="1"/>
  <c r="K33" i="75"/>
  <c r="L33" i="75" s="1"/>
  <c r="K34" i="75"/>
  <c r="L34" i="75" s="1"/>
  <c r="K35" i="75"/>
  <c r="K36" i="75"/>
  <c r="K37" i="75"/>
  <c r="K38" i="75"/>
  <c r="L38" i="75" s="1"/>
  <c r="K39" i="75"/>
  <c r="L39" i="75" s="1"/>
  <c r="K40" i="75"/>
  <c r="L40" i="75" s="1"/>
  <c r="K41" i="75"/>
  <c r="L41" i="75" s="1"/>
  <c r="K42" i="75"/>
  <c r="L42" i="75" s="1"/>
  <c r="K43" i="75"/>
  <c r="K44" i="75"/>
  <c r="K45" i="75"/>
  <c r="K46" i="75"/>
  <c r="L46" i="75" s="1"/>
  <c r="K47" i="75"/>
  <c r="L47" i="75" s="1"/>
  <c r="K49" i="75"/>
  <c r="L49" i="75" s="1"/>
  <c r="K50" i="75"/>
  <c r="L50" i="75" s="1"/>
  <c r="K51" i="75"/>
  <c r="L51" i="75" s="1"/>
  <c r="K53" i="75"/>
  <c r="K54" i="75"/>
  <c r="K55" i="75"/>
  <c r="K56" i="75"/>
  <c r="L56" i="75" s="1"/>
  <c r="K57" i="75"/>
  <c r="L57" i="75" s="1"/>
  <c r="K58" i="75"/>
  <c r="L58" i="75" s="1"/>
  <c r="K59" i="75"/>
  <c r="L59" i="75" s="1"/>
  <c r="K60" i="75"/>
  <c r="L60" i="75" s="1"/>
  <c r="K61" i="75"/>
  <c r="L61" i="75" s="1"/>
  <c r="K62" i="75"/>
  <c r="K63" i="75"/>
  <c r="K64" i="75"/>
  <c r="K65" i="75"/>
  <c r="L65" i="75" s="1"/>
  <c r="K66" i="75"/>
  <c r="L66" i="75" s="1"/>
  <c r="K67" i="75"/>
  <c r="L67" i="75" s="1"/>
  <c r="K68" i="75"/>
  <c r="L68" i="75" s="1"/>
  <c r="K69" i="75"/>
  <c r="L69" i="75" s="1"/>
  <c r="K70" i="75"/>
  <c r="K71" i="75"/>
  <c r="K72" i="75"/>
  <c r="K73" i="75"/>
  <c r="L73" i="75" s="1"/>
  <c r="K74" i="75"/>
  <c r="L74" i="75" s="1"/>
  <c r="K75" i="75"/>
  <c r="L75" i="75" s="1"/>
  <c r="K76" i="75"/>
  <c r="L76" i="75" s="1"/>
  <c r="K77" i="75"/>
  <c r="L77" i="75" s="1"/>
  <c r="K78" i="75"/>
  <c r="K79" i="75"/>
  <c r="K82" i="75"/>
  <c r="K84" i="75"/>
  <c r="L84" i="75" s="1"/>
  <c r="K85" i="75"/>
  <c r="L85" i="75" s="1"/>
  <c r="K86" i="75"/>
  <c r="L86" i="75" s="1"/>
  <c r="K87" i="75"/>
  <c r="L87" i="75" s="1"/>
  <c r="K88" i="75"/>
  <c r="L88" i="75" s="1"/>
  <c r="K89" i="75"/>
  <c r="K90" i="75"/>
  <c r="K91" i="75"/>
  <c r="K92" i="75"/>
  <c r="L92" i="75" s="1"/>
  <c r="K93" i="75"/>
  <c r="L93" i="75" s="1"/>
  <c r="K94" i="75"/>
  <c r="L94" i="75" s="1"/>
  <c r="K95" i="75"/>
  <c r="L95" i="75" s="1"/>
  <c r="K96" i="75"/>
  <c r="L96" i="75" s="1"/>
  <c r="K97" i="75"/>
  <c r="K98" i="75"/>
  <c r="K99" i="75"/>
  <c r="K100" i="75"/>
  <c r="L100" i="75" s="1"/>
  <c r="K101" i="75"/>
  <c r="L101" i="75" s="1"/>
  <c r="K102" i="75"/>
  <c r="L102" i="75" s="1"/>
  <c r="I12" i="75"/>
  <c r="I13" i="75"/>
  <c r="I14" i="75"/>
  <c r="I15" i="75"/>
  <c r="I16" i="75"/>
  <c r="I18" i="75"/>
  <c r="I19" i="75"/>
  <c r="I20" i="75"/>
  <c r="I21" i="75"/>
  <c r="I22" i="75"/>
  <c r="I24" i="75"/>
  <c r="I25" i="75"/>
  <c r="I26" i="75"/>
  <c r="I27" i="75"/>
  <c r="I28" i="75"/>
  <c r="I30" i="75"/>
  <c r="I31" i="75"/>
  <c r="I32" i="75"/>
  <c r="I33" i="75"/>
  <c r="I34" i="75"/>
  <c r="I35" i="75"/>
  <c r="I36" i="75"/>
  <c r="I37" i="75"/>
  <c r="I38" i="75"/>
  <c r="I39" i="75"/>
  <c r="I40" i="75"/>
  <c r="I41" i="75"/>
  <c r="I42" i="75"/>
  <c r="I43" i="75"/>
  <c r="I44" i="75"/>
  <c r="I45" i="75"/>
  <c r="I46" i="75"/>
  <c r="I47" i="75"/>
  <c r="I49" i="75"/>
  <c r="I50" i="75"/>
  <c r="I51" i="75"/>
  <c r="I53" i="75"/>
  <c r="I54" i="75"/>
  <c r="I55" i="75"/>
  <c r="I56" i="75"/>
  <c r="I58" i="75"/>
  <c r="I59" i="75"/>
  <c r="I60" i="75"/>
  <c r="I61" i="75"/>
  <c r="I62" i="75"/>
  <c r="I63" i="75"/>
  <c r="I64" i="75"/>
  <c r="I65" i="75"/>
  <c r="I66" i="75"/>
  <c r="I67" i="75"/>
  <c r="I68" i="75"/>
  <c r="I69" i="75"/>
  <c r="I70" i="75"/>
  <c r="I71" i="75"/>
  <c r="I72" i="75"/>
  <c r="I73" i="75"/>
  <c r="I74" i="75"/>
  <c r="I75" i="75"/>
  <c r="I76" i="75"/>
  <c r="I77" i="75"/>
  <c r="I78" i="75"/>
  <c r="I79" i="75"/>
  <c r="I82" i="75"/>
  <c r="I84" i="75"/>
  <c r="I85" i="75"/>
  <c r="I86" i="75"/>
  <c r="I87" i="75"/>
  <c r="I88" i="75"/>
  <c r="I89" i="75"/>
  <c r="I90" i="75"/>
  <c r="I91" i="75"/>
  <c r="I92" i="75"/>
  <c r="I93" i="75"/>
  <c r="I94" i="75"/>
  <c r="I95" i="75"/>
  <c r="I96" i="75"/>
  <c r="I97" i="75"/>
  <c r="I98" i="75"/>
  <c r="I99" i="75"/>
  <c r="I100" i="75"/>
  <c r="I101" i="75"/>
  <c r="I102" i="75"/>
  <c r="I103" i="75"/>
  <c r="H11" i="75"/>
  <c r="K11" i="75" s="1"/>
  <c r="L11" i="75" s="1"/>
  <c r="J19" i="73"/>
  <c r="I81" i="75" l="1"/>
  <c r="I80" i="75"/>
  <c r="K23" i="75"/>
  <c r="L23" i="75" s="1"/>
  <c r="I11" i="75"/>
  <c r="K48" i="75"/>
  <c r="L48" i="75" s="1"/>
  <c r="I52" i="75"/>
  <c r="K83" i="75"/>
  <c r="L83" i="75" s="1"/>
  <c r="I17" i="75"/>
  <c r="J325" i="73"/>
  <c r="M325" i="73" s="1"/>
  <c r="N325" i="73" s="1"/>
  <c r="J318" i="73"/>
  <c r="J315" i="73"/>
  <c r="K315" i="73" s="1"/>
  <c r="J313" i="73"/>
  <c r="J311" i="73"/>
  <c r="K311" i="73" s="1"/>
  <c r="J309" i="73"/>
  <c r="M309" i="73" s="1"/>
  <c r="N309" i="73" s="1"/>
  <c r="J307" i="73"/>
  <c r="K307" i="73" s="1"/>
  <c r="J274" i="73"/>
  <c r="J273" i="73"/>
  <c r="K273" i="73" s="1"/>
  <c r="J272" i="73"/>
  <c r="M272" i="73" s="1"/>
  <c r="N272" i="73" s="1"/>
  <c r="J256" i="73"/>
  <c r="K256" i="73" s="1"/>
  <c r="J251" i="73"/>
  <c r="J249" i="73"/>
  <c r="K249" i="73" s="1"/>
  <c r="J246" i="73"/>
  <c r="J245" i="73"/>
  <c r="K245" i="73" s="1"/>
  <c r="J243" i="73"/>
  <c r="J239" i="73"/>
  <c r="K239" i="73" s="1"/>
  <c r="J238" i="73"/>
  <c r="J226" i="73"/>
  <c r="K226" i="73" s="1"/>
  <c r="J207" i="73"/>
  <c r="J202" i="73"/>
  <c r="K202" i="73" s="1"/>
  <c r="J201" i="73"/>
  <c r="K201" i="73" s="1"/>
  <c r="J193" i="73"/>
  <c r="K193" i="73" s="1"/>
  <c r="J192" i="73"/>
  <c r="J189" i="73"/>
  <c r="K189" i="73" s="1"/>
  <c r="J188" i="73"/>
  <c r="J184" i="73"/>
  <c r="K184" i="73" s="1"/>
  <c r="J183" i="73"/>
  <c r="J182" i="73"/>
  <c r="K182" i="73" s="1"/>
  <c r="J122" i="73"/>
  <c r="J119" i="73"/>
  <c r="K119" i="73" s="1"/>
  <c r="J114" i="73"/>
  <c r="J113" i="73"/>
  <c r="M113" i="73" s="1"/>
  <c r="N113" i="73" s="1"/>
  <c r="J93" i="73"/>
  <c r="K93" i="73" s="1"/>
  <c r="J90" i="73"/>
  <c r="K90" i="73" s="1"/>
  <c r="J85" i="73"/>
  <c r="K85" i="73" s="1"/>
  <c r="J84" i="73"/>
  <c r="K84" i="73" s="1"/>
  <c r="J67" i="73"/>
  <c r="M67" i="73" s="1"/>
  <c r="N67" i="73" s="1"/>
  <c r="J55" i="73"/>
  <c r="K55" i="73" s="1"/>
  <c r="K42" i="73"/>
  <c r="J35" i="73"/>
  <c r="J33" i="73"/>
  <c r="M33" i="73" s="1"/>
  <c r="N33" i="73" s="1"/>
  <c r="J32" i="73"/>
  <c r="J29" i="73"/>
  <c r="M29" i="73" s="1"/>
  <c r="N29" i="73" s="1"/>
  <c r="N20" i="73"/>
  <c r="N21" i="73"/>
  <c r="N25" i="73"/>
  <c r="N28" i="73"/>
  <c r="N30" i="73"/>
  <c r="N37" i="73"/>
  <c r="N41" i="73"/>
  <c r="N45" i="73"/>
  <c r="N49" i="73"/>
  <c r="N53" i="73"/>
  <c r="N57" i="73"/>
  <c r="N58" i="73"/>
  <c r="N62" i="73"/>
  <c r="N65" i="73"/>
  <c r="N66" i="73"/>
  <c r="N74" i="73"/>
  <c r="N75" i="73"/>
  <c r="N82" i="73"/>
  <c r="N83" i="73"/>
  <c r="N95" i="73"/>
  <c r="N99" i="73"/>
  <c r="N103" i="73"/>
  <c r="N107" i="73"/>
  <c r="N111" i="73"/>
  <c r="N117" i="73"/>
  <c r="N121" i="73"/>
  <c r="N186" i="73"/>
  <c r="N191" i="73"/>
  <c r="N194" i="73"/>
  <c r="N198" i="73"/>
  <c r="N203" i="73"/>
  <c r="N204" i="73"/>
  <c r="N209" i="73"/>
  <c r="N212" i="73"/>
  <c r="N213" i="73"/>
  <c r="N217" i="73"/>
  <c r="N220" i="73"/>
  <c r="N221" i="73"/>
  <c r="N225" i="73"/>
  <c r="N240" i="73"/>
  <c r="N253" i="73"/>
  <c r="N258" i="73"/>
  <c r="N261" i="73"/>
  <c r="N262" i="73"/>
  <c r="N267" i="73"/>
  <c r="N270" i="73"/>
  <c r="N271" i="73"/>
  <c r="N316" i="73"/>
  <c r="N320" i="73"/>
  <c r="N321" i="73"/>
  <c r="N326" i="73"/>
  <c r="M20" i="73"/>
  <c r="M21" i="73"/>
  <c r="M22" i="73"/>
  <c r="N22" i="73" s="1"/>
  <c r="M23" i="73"/>
  <c r="N23" i="73" s="1"/>
  <c r="M24" i="73"/>
  <c r="N24" i="73" s="1"/>
  <c r="M25" i="73"/>
  <c r="M26" i="73"/>
  <c r="N26" i="73" s="1"/>
  <c r="M27" i="73"/>
  <c r="N27" i="73" s="1"/>
  <c r="M28" i="73"/>
  <c r="M30" i="73"/>
  <c r="M31" i="73"/>
  <c r="N31" i="73" s="1"/>
  <c r="M32" i="73"/>
  <c r="N32" i="73" s="1"/>
  <c r="M34" i="73"/>
  <c r="N34" i="73" s="1"/>
  <c r="M35" i="73"/>
  <c r="N35" i="73" s="1"/>
  <c r="M36" i="73"/>
  <c r="N36" i="73" s="1"/>
  <c r="M37" i="73"/>
  <c r="M38" i="73"/>
  <c r="N38" i="73" s="1"/>
  <c r="M39" i="73"/>
  <c r="N39" i="73" s="1"/>
  <c r="M40" i="73"/>
  <c r="N40" i="73" s="1"/>
  <c r="M41" i="73"/>
  <c r="M42" i="73"/>
  <c r="N42" i="73" s="1"/>
  <c r="M43" i="73"/>
  <c r="N43" i="73" s="1"/>
  <c r="M44" i="73"/>
  <c r="N44" i="73" s="1"/>
  <c r="M45" i="73"/>
  <c r="M46" i="73"/>
  <c r="N46" i="73" s="1"/>
  <c r="M47" i="73"/>
  <c r="N47" i="73" s="1"/>
  <c r="M48" i="73"/>
  <c r="N48" i="73" s="1"/>
  <c r="M49" i="73"/>
  <c r="M50" i="73"/>
  <c r="N50" i="73" s="1"/>
  <c r="M51" i="73"/>
  <c r="N51" i="73" s="1"/>
  <c r="M52" i="73"/>
  <c r="N52" i="73" s="1"/>
  <c r="M53" i="73"/>
  <c r="M54" i="73"/>
  <c r="N54" i="73" s="1"/>
  <c r="M56" i="73"/>
  <c r="N56" i="73" s="1"/>
  <c r="M57" i="73"/>
  <c r="M58" i="73"/>
  <c r="M59" i="73"/>
  <c r="N59" i="73" s="1"/>
  <c r="M60" i="73"/>
  <c r="N60" i="73" s="1"/>
  <c r="M61" i="73"/>
  <c r="N61" i="73" s="1"/>
  <c r="M62" i="73"/>
  <c r="M63" i="73"/>
  <c r="N63" i="73" s="1"/>
  <c r="M64" i="73"/>
  <c r="N64" i="73" s="1"/>
  <c r="M65" i="73"/>
  <c r="M66" i="73"/>
  <c r="M68" i="73"/>
  <c r="N68" i="73" s="1"/>
  <c r="M69" i="73"/>
  <c r="N69" i="73" s="1"/>
  <c r="M70" i="73"/>
  <c r="N70" i="73" s="1"/>
  <c r="M71" i="73"/>
  <c r="N71" i="73" s="1"/>
  <c r="M72" i="73"/>
  <c r="N72" i="73" s="1"/>
  <c r="M73" i="73"/>
  <c r="N73" i="73" s="1"/>
  <c r="M74" i="73"/>
  <c r="M75" i="73"/>
  <c r="M76" i="73"/>
  <c r="N76" i="73" s="1"/>
  <c r="M77" i="73"/>
  <c r="N77" i="73" s="1"/>
  <c r="M78" i="73"/>
  <c r="N78" i="73" s="1"/>
  <c r="M79" i="73"/>
  <c r="N79" i="73" s="1"/>
  <c r="M80" i="73"/>
  <c r="N80" i="73" s="1"/>
  <c r="M81" i="73"/>
  <c r="N81" i="73" s="1"/>
  <c r="M82" i="73"/>
  <c r="M83" i="73"/>
  <c r="M86" i="73"/>
  <c r="N86" i="73" s="1"/>
  <c r="M87" i="73"/>
  <c r="N87" i="73" s="1"/>
  <c r="M88" i="73"/>
  <c r="N88" i="73" s="1"/>
  <c r="M89" i="73"/>
  <c r="N89" i="73" s="1"/>
  <c r="M90" i="73"/>
  <c r="M91" i="73"/>
  <c r="N91" i="73" s="1"/>
  <c r="M92" i="73"/>
  <c r="N92" i="73" s="1"/>
  <c r="M93" i="73"/>
  <c r="N93" i="73" s="1"/>
  <c r="M94" i="73"/>
  <c r="N94" i="73" s="1"/>
  <c r="M95" i="73"/>
  <c r="M96" i="73"/>
  <c r="N96" i="73" s="1"/>
  <c r="M97" i="73"/>
  <c r="N97" i="73" s="1"/>
  <c r="M98" i="73"/>
  <c r="N98" i="73" s="1"/>
  <c r="M99" i="73"/>
  <c r="M100" i="73"/>
  <c r="N100" i="73" s="1"/>
  <c r="M101" i="73"/>
  <c r="N101" i="73" s="1"/>
  <c r="M102" i="73"/>
  <c r="N102" i="73" s="1"/>
  <c r="M103" i="73"/>
  <c r="M104" i="73"/>
  <c r="N104" i="73" s="1"/>
  <c r="M105" i="73"/>
  <c r="N105" i="73" s="1"/>
  <c r="M106" i="73"/>
  <c r="N106" i="73" s="1"/>
  <c r="M107" i="73"/>
  <c r="M108" i="73"/>
  <c r="N108" i="73" s="1"/>
  <c r="M109" i="73"/>
  <c r="N109" i="73" s="1"/>
  <c r="M110" i="73"/>
  <c r="N110" i="73" s="1"/>
  <c r="M111" i="73"/>
  <c r="M112" i="73"/>
  <c r="N112" i="73" s="1"/>
  <c r="M114" i="73"/>
  <c r="N114" i="73" s="1"/>
  <c r="M115" i="73"/>
  <c r="N115" i="73" s="1"/>
  <c r="M116" i="73"/>
  <c r="N116" i="73" s="1"/>
  <c r="M117" i="73"/>
  <c r="M118" i="73"/>
  <c r="N118" i="73" s="1"/>
  <c r="M120" i="73"/>
  <c r="N120" i="73" s="1"/>
  <c r="M121" i="73"/>
  <c r="M122" i="73"/>
  <c r="N122" i="73" s="1"/>
  <c r="M123" i="73"/>
  <c r="N123" i="73" s="1"/>
  <c r="M124" i="73"/>
  <c r="N124" i="73" s="1"/>
  <c r="M125" i="73"/>
  <c r="N125" i="73" s="1"/>
  <c r="M126" i="73"/>
  <c r="N126" i="73" s="1"/>
  <c r="M127" i="73"/>
  <c r="N127" i="73" s="1"/>
  <c r="M128" i="73"/>
  <c r="N128" i="73" s="1"/>
  <c r="M129" i="73"/>
  <c r="N129" i="73" s="1"/>
  <c r="M130" i="73"/>
  <c r="N130" i="73" s="1"/>
  <c r="M131" i="73"/>
  <c r="N131" i="73" s="1"/>
  <c r="M132" i="73"/>
  <c r="N132" i="73" s="1"/>
  <c r="M133" i="73"/>
  <c r="N133" i="73" s="1"/>
  <c r="M134" i="73"/>
  <c r="N134" i="73" s="1"/>
  <c r="M135" i="73"/>
  <c r="N135" i="73" s="1"/>
  <c r="M136" i="73"/>
  <c r="N136" i="73" s="1"/>
  <c r="M137" i="73"/>
  <c r="N137" i="73" s="1"/>
  <c r="M138" i="73"/>
  <c r="N138" i="73" s="1"/>
  <c r="M139" i="73"/>
  <c r="N139" i="73" s="1"/>
  <c r="M140" i="73"/>
  <c r="N140" i="73" s="1"/>
  <c r="M141" i="73"/>
  <c r="N141" i="73" s="1"/>
  <c r="M142" i="73"/>
  <c r="N142" i="73" s="1"/>
  <c r="M143" i="73"/>
  <c r="N143" i="73" s="1"/>
  <c r="M144" i="73"/>
  <c r="N144" i="73" s="1"/>
  <c r="M145" i="73"/>
  <c r="N145" i="73" s="1"/>
  <c r="M146" i="73"/>
  <c r="N146" i="73" s="1"/>
  <c r="M147" i="73"/>
  <c r="N147" i="73" s="1"/>
  <c r="M148" i="73"/>
  <c r="N148" i="73" s="1"/>
  <c r="M149" i="73"/>
  <c r="N149" i="73" s="1"/>
  <c r="M150" i="73"/>
  <c r="N150" i="73" s="1"/>
  <c r="M151" i="73"/>
  <c r="N151" i="73" s="1"/>
  <c r="M152" i="73"/>
  <c r="N152" i="73" s="1"/>
  <c r="M153" i="73"/>
  <c r="N153" i="73" s="1"/>
  <c r="M154" i="73"/>
  <c r="N154" i="73" s="1"/>
  <c r="M155" i="73"/>
  <c r="N155" i="73" s="1"/>
  <c r="M156" i="73"/>
  <c r="N156" i="73" s="1"/>
  <c r="M157" i="73"/>
  <c r="N157" i="73" s="1"/>
  <c r="M158" i="73"/>
  <c r="N158" i="73" s="1"/>
  <c r="M159" i="73"/>
  <c r="N159" i="73" s="1"/>
  <c r="M160" i="73"/>
  <c r="N160" i="73" s="1"/>
  <c r="M161" i="73"/>
  <c r="N161" i="73" s="1"/>
  <c r="M162" i="73"/>
  <c r="N162" i="73" s="1"/>
  <c r="M163" i="73"/>
  <c r="N163" i="73" s="1"/>
  <c r="M164" i="73"/>
  <c r="N164" i="73" s="1"/>
  <c r="M165" i="73"/>
  <c r="N165" i="73" s="1"/>
  <c r="M166" i="73"/>
  <c r="N166" i="73" s="1"/>
  <c r="M167" i="73"/>
  <c r="N167" i="73" s="1"/>
  <c r="M168" i="73"/>
  <c r="N168" i="73" s="1"/>
  <c r="M169" i="73"/>
  <c r="N169" i="73" s="1"/>
  <c r="M170" i="73"/>
  <c r="N170" i="73" s="1"/>
  <c r="M171" i="73"/>
  <c r="N171" i="73" s="1"/>
  <c r="M172" i="73"/>
  <c r="N172" i="73" s="1"/>
  <c r="M173" i="73"/>
  <c r="N173" i="73" s="1"/>
  <c r="M174" i="73"/>
  <c r="N174" i="73" s="1"/>
  <c r="M175" i="73"/>
  <c r="N175" i="73" s="1"/>
  <c r="M176" i="73"/>
  <c r="N176" i="73" s="1"/>
  <c r="M177" i="73"/>
  <c r="N177" i="73" s="1"/>
  <c r="M178" i="73"/>
  <c r="N178" i="73" s="1"/>
  <c r="M179" i="73"/>
  <c r="N179" i="73" s="1"/>
  <c r="M180" i="73"/>
  <c r="N180" i="73" s="1"/>
  <c r="M181" i="73"/>
  <c r="N181" i="73" s="1"/>
  <c r="M183" i="73"/>
  <c r="N183" i="73" s="1"/>
  <c r="M184" i="73"/>
  <c r="N184" i="73" s="1"/>
  <c r="M185" i="73"/>
  <c r="N185" i="73" s="1"/>
  <c r="M186" i="73"/>
  <c r="M187" i="73"/>
  <c r="N187" i="73" s="1"/>
  <c r="M188" i="73"/>
  <c r="N188" i="73" s="1"/>
  <c r="M190" i="73"/>
  <c r="N190" i="73" s="1"/>
  <c r="M191" i="73"/>
  <c r="M192" i="73"/>
  <c r="N192" i="73" s="1"/>
  <c r="M194" i="73"/>
  <c r="M195" i="73"/>
  <c r="N195" i="73" s="1"/>
  <c r="M196" i="73"/>
  <c r="N196" i="73" s="1"/>
  <c r="M197" i="73"/>
  <c r="N197" i="73" s="1"/>
  <c r="M198" i="73"/>
  <c r="M199" i="73"/>
  <c r="N199" i="73" s="1"/>
  <c r="M200" i="73"/>
  <c r="N200" i="73" s="1"/>
  <c r="M201" i="73"/>
  <c r="N201" i="73" s="1"/>
  <c r="M203" i="73"/>
  <c r="M204" i="73"/>
  <c r="M205" i="73"/>
  <c r="N205" i="73" s="1"/>
  <c r="M206" i="73"/>
  <c r="N206" i="73" s="1"/>
  <c r="M207" i="73"/>
  <c r="N207" i="73" s="1"/>
  <c r="M208" i="73"/>
  <c r="N208" i="73" s="1"/>
  <c r="M209" i="73"/>
  <c r="M210" i="73"/>
  <c r="N210" i="73" s="1"/>
  <c r="M211" i="73"/>
  <c r="N211" i="73" s="1"/>
  <c r="M212" i="73"/>
  <c r="M213" i="73"/>
  <c r="M214" i="73"/>
  <c r="N214" i="73" s="1"/>
  <c r="M215" i="73"/>
  <c r="N215" i="73" s="1"/>
  <c r="M216" i="73"/>
  <c r="N216" i="73" s="1"/>
  <c r="M217" i="73"/>
  <c r="M218" i="73"/>
  <c r="N218" i="73" s="1"/>
  <c r="M219" i="73"/>
  <c r="N219" i="73" s="1"/>
  <c r="M220" i="73"/>
  <c r="M221" i="73"/>
  <c r="M222" i="73"/>
  <c r="N222" i="73" s="1"/>
  <c r="M223" i="73"/>
  <c r="N223" i="73" s="1"/>
  <c r="M224" i="73"/>
  <c r="N224" i="73" s="1"/>
  <c r="M225" i="73"/>
  <c r="M226" i="73"/>
  <c r="N226" i="73" s="1"/>
  <c r="M227" i="73"/>
  <c r="N227" i="73" s="1"/>
  <c r="M228" i="73"/>
  <c r="N228" i="73" s="1"/>
  <c r="M229" i="73"/>
  <c r="N229" i="73" s="1"/>
  <c r="M230" i="73"/>
  <c r="N230" i="73" s="1"/>
  <c r="M231" i="73"/>
  <c r="N231" i="73" s="1"/>
  <c r="M232" i="73"/>
  <c r="N232" i="73" s="1"/>
  <c r="M233" i="73"/>
  <c r="N233" i="73" s="1"/>
  <c r="M234" i="73"/>
  <c r="N234" i="73" s="1"/>
  <c r="M235" i="73"/>
  <c r="N235" i="73" s="1"/>
  <c r="M236" i="73"/>
  <c r="N236" i="73" s="1"/>
  <c r="M237" i="73"/>
  <c r="N237" i="73" s="1"/>
  <c r="M238" i="73"/>
  <c r="N238" i="73" s="1"/>
  <c r="M240" i="73"/>
  <c r="M241" i="73"/>
  <c r="N241" i="73" s="1"/>
  <c r="M242" i="73"/>
  <c r="N242" i="73" s="1"/>
  <c r="M243" i="73"/>
  <c r="N243" i="73" s="1"/>
  <c r="M244" i="73"/>
  <c r="N244" i="73" s="1"/>
  <c r="M246" i="73"/>
  <c r="N246" i="73" s="1"/>
  <c r="M247" i="73"/>
  <c r="N247" i="73" s="1"/>
  <c r="M248" i="73"/>
  <c r="N248" i="73" s="1"/>
  <c r="M250" i="73"/>
  <c r="N250" i="73" s="1"/>
  <c r="M251" i="73"/>
  <c r="N251" i="73" s="1"/>
  <c r="M252" i="73"/>
  <c r="N252" i="73" s="1"/>
  <c r="M253" i="73"/>
  <c r="M254" i="73"/>
  <c r="N254" i="73" s="1"/>
  <c r="M255" i="73"/>
  <c r="N255" i="73" s="1"/>
  <c r="M256" i="73"/>
  <c r="N256" i="73" s="1"/>
  <c r="M257" i="73"/>
  <c r="N257" i="73" s="1"/>
  <c r="M258" i="73"/>
  <c r="M259" i="73"/>
  <c r="N259" i="73" s="1"/>
  <c r="M260" i="73"/>
  <c r="N260" i="73" s="1"/>
  <c r="M261" i="73"/>
  <c r="M262" i="73"/>
  <c r="M263" i="73"/>
  <c r="N263" i="73" s="1"/>
  <c r="M264" i="73"/>
  <c r="N264" i="73" s="1"/>
  <c r="M265" i="73"/>
  <c r="N265" i="73" s="1"/>
  <c r="M266" i="73"/>
  <c r="N266" i="73" s="1"/>
  <c r="M267" i="73"/>
  <c r="M268" i="73"/>
  <c r="N268" i="73" s="1"/>
  <c r="M269" i="73"/>
  <c r="N269" i="73" s="1"/>
  <c r="M270" i="73"/>
  <c r="M271" i="73"/>
  <c r="M274" i="73"/>
  <c r="N274" i="73" s="1"/>
  <c r="M275" i="73"/>
  <c r="N275" i="73" s="1"/>
  <c r="M276" i="73"/>
  <c r="N276" i="73" s="1"/>
  <c r="M277" i="73"/>
  <c r="N277" i="73" s="1"/>
  <c r="M278" i="73"/>
  <c r="N278" i="73" s="1"/>
  <c r="M279" i="73"/>
  <c r="N279" i="73" s="1"/>
  <c r="M280" i="73"/>
  <c r="N280" i="73" s="1"/>
  <c r="M281" i="73"/>
  <c r="N281" i="73" s="1"/>
  <c r="M282" i="73"/>
  <c r="N282" i="73" s="1"/>
  <c r="M283" i="73"/>
  <c r="N283" i="73" s="1"/>
  <c r="M284" i="73"/>
  <c r="N284" i="73" s="1"/>
  <c r="M285" i="73"/>
  <c r="N285" i="73" s="1"/>
  <c r="M286" i="73"/>
  <c r="N286" i="73" s="1"/>
  <c r="M287" i="73"/>
  <c r="N287" i="73" s="1"/>
  <c r="M288" i="73"/>
  <c r="N288" i="73" s="1"/>
  <c r="M289" i="73"/>
  <c r="N289" i="73" s="1"/>
  <c r="M290" i="73"/>
  <c r="N290" i="73" s="1"/>
  <c r="M291" i="73"/>
  <c r="N291" i="73" s="1"/>
  <c r="M292" i="73"/>
  <c r="N292" i="73" s="1"/>
  <c r="M293" i="73"/>
  <c r="N293" i="73" s="1"/>
  <c r="M294" i="73"/>
  <c r="N294" i="73" s="1"/>
  <c r="M295" i="73"/>
  <c r="N295" i="73" s="1"/>
  <c r="M296" i="73"/>
  <c r="N296" i="73" s="1"/>
  <c r="M297" i="73"/>
  <c r="N297" i="73" s="1"/>
  <c r="M298" i="73"/>
  <c r="N298" i="73" s="1"/>
  <c r="M299" i="73"/>
  <c r="N299" i="73" s="1"/>
  <c r="M300" i="73"/>
  <c r="N300" i="73" s="1"/>
  <c r="M301" i="73"/>
  <c r="N301" i="73" s="1"/>
  <c r="M302" i="73"/>
  <c r="N302" i="73" s="1"/>
  <c r="M303" i="73"/>
  <c r="N303" i="73" s="1"/>
  <c r="M304" i="73"/>
  <c r="N304" i="73" s="1"/>
  <c r="M305" i="73"/>
  <c r="N305" i="73" s="1"/>
  <c r="M306" i="73"/>
  <c r="N306" i="73" s="1"/>
  <c r="M308" i="73"/>
  <c r="N308" i="73" s="1"/>
  <c r="M310" i="73"/>
  <c r="N310" i="73" s="1"/>
  <c r="M311" i="73"/>
  <c r="N311" i="73" s="1"/>
  <c r="M312" i="73"/>
  <c r="N312" i="73" s="1"/>
  <c r="M313" i="73"/>
  <c r="N313" i="73" s="1"/>
  <c r="M314" i="73"/>
  <c r="N314" i="73" s="1"/>
  <c r="M316" i="73"/>
  <c r="M317" i="73"/>
  <c r="N317" i="73" s="1"/>
  <c r="M318" i="73"/>
  <c r="N318" i="73" s="1"/>
  <c r="M319" i="73"/>
  <c r="N319" i="73" s="1"/>
  <c r="M320" i="73"/>
  <c r="M321" i="73"/>
  <c r="M322" i="73"/>
  <c r="N322" i="73" s="1"/>
  <c r="M323" i="73"/>
  <c r="N323" i="73" s="1"/>
  <c r="M324" i="73"/>
  <c r="N324" i="73" s="1"/>
  <c r="M326" i="73"/>
  <c r="K20" i="73"/>
  <c r="K21" i="73"/>
  <c r="K22" i="73"/>
  <c r="K23" i="73"/>
  <c r="K24" i="73"/>
  <c r="K25" i="73"/>
  <c r="K26" i="73"/>
  <c r="K27" i="73"/>
  <c r="K28" i="73"/>
  <c r="K29" i="73"/>
  <c r="K30" i="73"/>
  <c r="K31" i="73"/>
  <c r="K32" i="73"/>
  <c r="K34" i="73"/>
  <c r="K35" i="73"/>
  <c r="K36" i="73"/>
  <c r="K37" i="73"/>
  <c r="K38" i="73"/>
  <c r="K39" i="73"/>
  <c r="K40" i="73"/>
  <c r="K41" i="73"/>
  <c r="K43" i="73"/>
  <c r="K44" i="73"/>
  <c r="K45" i="73"/>
  <c r="K46" i="73"/>
  <c r="K47" i="73"/>
  <c r="K48" i="73"/>
  <c r="K49" i="73"/>
  <c r="K50" i="73"/>
  <c r="K51" i="73"/>
  <c r="K52" i="73"/>
  <c r="K53" i="73"/>
  <c r="K54" i="73"/>
  <c r="K56" i="73"/>
  <c r="K57" i="73"/>
  <c r="K58" i="73"/>
  <c r="K59" i="73"/>
  <c r="K60" i="73"/>
  <c r="K61" i="73"/>
  <c r="K62" i="73"/>
  <c r="K63" i="73"/>
  <c r="K64" i="73"/>
  <c r="K65" i="73"/>
  <c r="K66" i="73"/>
  <c r="K68" i="73"/>
  <c r="K69" i="73"/>
  <c r="K70" i="73"/>
  <c r="K71" i="73"/>
  <c r="K72" i="73"/>
  <c r="K73" i="73"/>
  <c r="K74" i="73"/>
  <c r="K75" i="73"/>
  <c r="K76" i="73"/>
  <c r="K77" i="73"/>
  <c r="K78" i="73"/>
  <c r="K79" i="73"/>
  <c r="K80" i="73"/>
  <c r="K81" i="73"/>
  <c r="K82" i="73"/>
  <c r="K83" i="73"/>
  <c r="K86" i="73"/>
  <c r="K87" i="73"/>
  <c r="K88" i="73"/>
  <c r="K89" i="73"/>
  <c r="K91" i="73"/>
  <c r="K92" i="73"/>
  <c r="K94" i="73"/>
  <c r="K95" i="73"/>
  <c r="K96" i="73"/>
  <c r="K97" i="73"/>
  <c r="K98" i="73"/>
  <c r="K99" i="73"/>
  <c r="K100" i="73"/>
  <c r="K101" i="73"/>
  <c r="K102" i="73"/>
  <c r="K103" i="73"/>
  <c r="K104" i="73"/>
  <c r="K105" i="73"/>
  <c r="K106" i="73"/>
  <c r="K107" i="73"/>
  <c r="K108" i="73"/>
  <c r="K109" i="73"/>
  <c r="K110" i="73"/>
  <c r="K111" i="73"/>
  <c r="K112" i="73"/>
  <c r="K114" i="73"/>
  <c r="K115" i="73"/>
  <c r="K116" i="73"/>
  <c r="K117" i="73"/>
  <c r="K118" i="73"/>
  <c r="K120" i="73"/>
  <c r="K121" i="73"/>
  <c r="K122" i="73"/>
  <c r="K123" i="73"/>
  <c r="K124" i="73"/>
  <c r="K125" i="73"/>
  <c r="K126" i="73"/>
  <c r="K127" i="73"/>
  <c r="K128" i="73"/>
  <c r="K129" i="73"/>
  <c r="K130" i="73"/>
  <c r="K131" i="73"/>
  <c r="K132" i="73"/>
  <c r="K133" i="73"/>
  <c r="K134" i="73"/>
  <c r="K135" i="73"/>
  <c r="K136" i="73"/>
  <c r="K137" i="73"/>
  <c r="K138" i="73"/>
  <c r="K139" i="73"/>
  <c r="K140" i="73"/>
  <c r="K141" i="73"/>
  <c r="K142" i="73"/>
  <c r="K143" i="73"/>
  <c r="K144" i="73"/>
  <c r="K145" i="73"/>
  <c r="K146" i="73"/>
  <c r="K147" i="73"/>
  <c r="K148" i="73"/>
  <c r="K149" i="73"/>
  <c r="K150" i="73"/>
  <c r="K151" i="73"/>
  <c r="K152" i="73"/>
  <c r="K153" i="73"/>
  <c r="K154" i="73"/>
  <c r="K155" i="73"/>
  <c r="K156" i="73"/>
  <c r="K157" i="73"/>
  <c r="K158" i="73"/>
  <c r="K159" i="73"/>
  <c r="K160" i="73"/>
  <c r="K161" i="73"/>
  <c r="K162" i="73"/>
  <c r="K163" i="73"/>
  <c r="K164" i="73"/>
  <c r="K165" i="73"/>
  <c r="K166" i="73"/>
  <c r="K167" i="73"/>
  <c r="K168" i="73"/>
  <c r="K169" i="73"/>
  <c r="K170" i="73"/>
  <c r="K171" i="73"/>
  <c r="K172" i="73"/>
  <c r="K173" i="73"/>
  <c r="K174" i="73"/>
  <c r="K175" i="73"/>
  <c r="K176" i="73"/>
  <c r="K177" i="73"/>
  <c r="K178" i="73"/>
  <c r="K179" i="73"/>
  <c r="K180" i="73"/>
  <c r="K181" i="73"/>
  <c r="K183" i="73"/>
  <c r="K185" i="73"/>
  <c r="K186" i="73"/>
  <c r="K187" i="73"/>
  <c r="K188" i="73"/>
  <c r="K190" i="73"/>
  <c r="K191" i="73"/>
  <c r="K192" i="73"/>
  <c r="K194" i="73"/>
  <c r="K195" i="73"/>
  <c r="K196" i="73"/>
  <c r="K197" i="73"/>
  <c r="K198" i="73"/>
  <c r="K199" i="73"/>
  <c r="K200" i="73"/>
  <c r="K203" i="73"/>
  <c r="K204" i="73"/>
  <c r="K205" i="73"/>
  <c r="K206" i="73"/>
  <c r="K207" i="73"/>
  <c r="K208" i="73"/>
  <c r="K209" i="73"/>
  <c r="K210" i="73"/>
  <c r="K211" i="73"/>
  <c r="K212" i="73"/>
  <c r="K213" i="73"/>
  <c r="K214" i="73"/>
  <c r="K215" i="73"/>
  <c r="K216" i="73"/>
  <c r="K217" i="73"/>
  <c r="K218" i="73"/>
  <c r="K219" i="73"/>
  <c r="K220" i="73"/>
  <c r="K221" i="73"/>
  <c r="K222" i="73"/>
  <c r="K223" i="73"/>
  <c r="K224" i="73"/>
  <c r="K225" i="73"/>
  <c r="K227" i="73"/>
  <c r="K228" i="73"/>
  <c r="K229" i="73"/>
  <c r="K230" i="73"/>
  <c r="K231" i="73"/>
  <c r="K232" i="73"/>
  <c r="K233" i="73"/>
  <c r="K234" i="73"/>
  <c r="K235" i="73"/>
  <c r="K236" i="73"/>
  <c r="K237" i="73"/>
  <c r="K238" i="73"/>
  <c r="K240" i="73"/>
  <c r="K241" i="73"/>
  <c r="K242" i="73"/>
  <c r="K243" i="73"/>
  <c r="K244" i="73"/>
  <c r="K246" i="73"/>
  <c r="K247" i="73"/>
  <c r="K248" i="73"/>
  <c r="K250" i="73"/>
  <c r="K251" i="73"/>
  <c r="K252" i="73"/>
  <c r="K253" i="73"/>
  <c r="K254" i="73"/>
  <c r="K255" i="73"/>
  <c r="K257" i="73"/>
  <c r="K258" i="73"/>
  <c r="K259" i="73"/>
  <c r="K260" i="73"/>
  <c r="K261" i="73"/>
  <c r="K262" i="73"/>
  <c r="K263" i="73"/>
  <c r="K264" i="73"/>
  <c r="K265" i="73"/>
  <c r="K266" i="73"/>
  <c r="K267" i="73"/>
  <c r="K268" i="73"/>
  <c r="K269" i="73"/>
  <c r="K270" i="73"/>
  <c r="K271" i="73"/>
  <c r="K274" i="73"/>
  <c r="K275" i="73"/>
  <c r="K276" i="73"/>
  <c r="K277" i="73"/>
  <c r="K278" i="73"/>
  <c r="K279" i="73"/>
  <c r="K280" i="73"/>
  <c r="K281" i="73"/>
  <c r="K282" i="73"/>
  <c r="K283" i="73"/>
  <c r="K284" i="73"/>
  <c r="K285" i="73"/>
  <c r="K286" i="73"/>
  <c r="K287" i="73"/>
  <c r="K288" i="73"/>
  <c r="K289" i="73"/>
  <c r="K290" i="73"/>
  <c r="K291" i="73"/>
  <c r="K292" i="73"/>
  <c r="K293" i="73"/>
  <c r="K294" i="73"/>
  <c r="K295" i="73"/>
  <c r="K296" i="73"/>
  <c r="K297" i="73"/>
  <c r="K298" i="73"/>
  <c r="K299" i="73"/>
  <c r="K300" i="73"/>
  <c r="K301" i="73"/>
  <c r="K302" i="73"/>
  <c r="K303" i="73"/>
  <c r="K304" i="73"/>
  <c r="K305" i="73"/>
  <c r="K306" i="73"/>
  <c r="K308" i="73"/>
  <c r="K309" i="73"/>
  <c r="K310" i="73"/>
  <c r="K312" i="73"/>
  <c r="K313" i="73"/>
  <c r="K314" i="73"/>
  <c r="K316" i="73"/>
  <c r="K317" i="73"/>
  <c r="K318" i="73"/>
  <c r="K319" i="73"/>
  <c r="K320" i="73"/>
  <c r="K321" i="73"/>
  <c r="K322" i="73"/>
  <c r="K323" i="73"/>
  <c r="K324" i="73"/>
  <c r="K326" i="73"/>
  <c r="M19" i="73"/>
  <c r="N19" i="73" s="1"/>
  <c r="K19" i="73"/>
  <c r="M34" i="72"/>
  <c r="P34" i="72" s="1"/>
  <c r="Q34" i="72" s="1"/>
  <c r="N33" i="72"/>
  <c r="M31" i="72"/>
  <c r="P31" i="72" s="1"/>
  <c r="Q31" i="72" s="1"/>
  <c r="P29" i="72"/>
  <c r="Q29" i="72" s="1"/>
  <c r="P28" i="72"/>
  <c r="Q28" i="72" s="1"/>
  <c r="M27" i="72"/>
  <c r="N27" i="72" s="1"/>
  <c r="N26" i="72"/>
  <c r="M22" i="72"/>
  <c r="N22" i="72" s="1"/>
  <c r="M9" i="72"/>
  <c r="N9" i="72" s="1"/>
  <c r="P10" i="72"/>
  <c r="Q10" i="72" s="1"/>
  <c r="P13" i="72"/>
  <c r="Q13" i="72" s="1"/>
  <c r="P30" i="72"/>
  <c r="Q30" i="72" s="1"/>
  <c r="P32" i="72"/>
  <c r="Q32" i="72" s="1"/>
  <c r="P35" i="72"/>
  <c r="Q35" i="72" s="1"/>
  <c r="P36" i="72"/>
  <c r="Q36" i="72" s="1"/>
  <c r="P37" i="72"/>
  <c r="Q37" i="72" s="1"/>
  <c r="P38" i="72"/>
  <c r="Q38" i="72" s="1"/>
  <c r="N10" i="72"/>
  <c r="N13" i="72"/>
  <c r="N30" i="72"/>
  <c r="N32" i="72"/>
  <c r="N35" i="72"/>
  <c r="N36" i="72"/>
  <c r="N37" i="72"/>
  <c r="N38" i="72"/>
  <c r="N39" i="72"/>
  <c r="N40" i="72"/>
  <c r="M193" i="73" l="1"/>
  <c r="N193" i="73" s="1"/>
  <c r="M119" i="73"/>
  <c r="N119" i="73" s="1"/>
  <c r="K67" i="73"/>
  <c r="K33" i="73"/>
  <c r="M315" i="73"/>
  <c r="N315" i="73" s="1"/>
  <c r="M307" i="73"/>
  <c r="N307" i="73" s="1"/>
  <c r="M55" i="73"/>
  <c r="N55" i="73" s="1"/>
  <c r="M245" i="73"/>
  <c r="N245" i="73" s="1"/>
  <c r="K272" i="73"/>
  <c r="N90" i="73"/>
  <c r="P27" i="72"/>
  <c r="Q27" i="72" s="1"/>
  <c r="N31" i="72"/>
  <c r="N28" i="72"/>
  <c r="Q26" i="72"/>
  <c r="P22" i="72"/>
  <c r="Q22" i="72" s="1"/>
  <c r="N29" i="72"/>
  <c r="P33" i="72"/>
  <c r="Q33" i="72" s="1"/>
  <c r="M239" i="73"/>
  <c r="N239" i="73" s="1"/>
  <c r="M202" i="73"/>
  <c r="N202" i="73" s="1"/>
  <c r="M182" i="73"/>
  <c r="N182" i="73" s="1"/>
  <c r="M84" i="73"/>
  <c r="N84" i="73" s="1"/>
  <c r="N330" i="73"/>
  <c r="M273" i="73"/>
  <c r="N273" i="73" s="1"/>
  <c r="M249" i="73"/>
  <c r="N249" i="73" s="1"/>
  <c r="M189" i="73"/>
  <c r="N189" i="73" s="1"/>
  <c r="K113" i="73"/>
  <c r="L108" i="75"/>
  <c r="K108" i="75"/>
  <c r="E11" i="78" s="1"/>
  <c r="F11" i="78" s="1"/>
  <c r="K325" i="73"/>
  <c r="M85" i="73"/>
  <c r="N85" i="73" s="1"/>
  <c r="N34" i="72"/>
  <c r="M330" i="73" l="1"/>
  <c r="E10" i="78" s="1"/>
  <c r="F10" i="78" s="1"/>
  <c r="O24" i="77"/>
  <c r="O25" i="77"/>
  <c r="O26" i="77"/>
  <c r="O23" i="77"/>
  <c r="O71" i="77"/>
  <c r="M23" i="72" s="1"/>
  <c r="O66" i="77"/>
  <c r="N21" i="72" l="1"/>
  <c r="O68" i="77"/>
  <c r="O27" i="77"/>
  <c r="P23" i="72"/>
  <c r="Q23" i="72" s="1"/>
  <c r="N23" i="72"/>
  <c r="N11" i="72"/>
  <c r="P11" i="72"/>
  <c r="Q11" i="72" s="1"/>
  <c r="O62" i="77"/>
  <c r="O63" i="77"/>
  <c r="O61" i="77"/>
  <c r="O59" i="77"/>
  <c r="M19" i="72" s="1"/>
  <c r="P21" i="72" l="1"/>
  <c r="Q21" i="72" s="1"/>
  <c r="N12" i="72"/>
  <c r="O29" i="77"/>
  <c r="P19" i="72"/>
  <c r="Q19" i="72" s="1"/>
  <c r="N19" i="72"/>
  <c r="O64" i="77"/>
  <c r="M20" i="72" s="1"/>
  <c r="O51" i="77"/>
  <c r="O55" i="77"/>
  <c r="O50" i="77"/>
  <c r="M16" i="72" s="1"/>
  <c r="P18" i="72" l="1"/>
  <c r="Q18" i="72" s="1"/>
  <c r="O57" i="77"/>
  <c r="N17" i="72"/>
  <c r="O53" i="77"/>
  <c r="Q12" i="72"/>
  <c r="P20" i="72"/>
  <c r="Q20" i="72" s="1"/>
  <c r="N20" i="72"/>
  <c r="P16" i="72"/>
  <c r="Q16" i="72" s="1"/>
  <c r="N16" i="72"/>
  <c r="O44" i="77"/>
  <c r="O45" i="77"/>
  <c r="O43" i="77"/>
  <c r="O37" i="77"/>
  <c r="O36" i="77"/>
  <c r="N18" i="72" l="1"/>
  <c r="P17" i="72"/>
  <c r="Q17" i="72" s="1"/>
  <c r="O46" i="77"/>
  <c r="O38" i="77"/>
  <c r="O11" i="77"/>
  <c r="O10" i="77"/>
  <c r="O7" i="77"/>
  <c r="M6" i="72" s="1"/>
  <c r="O16" i="77"/>
  <c r="M8" i="72" s="1"/>
  <c r="O6" i="77"/>
  <c r="P15" i="72" l="1"/>
  <c r="Q15" i="72" s="1"/>
  <c r="O48" i="77"/>
  <c r="P14" i="72"/>
  <c r="Q14" i="72" s="1"/>
  <c r="O40" i="77"/>
  <c r="P8" i="72"/>
  <c r="Q8" i="72" s="1"/>
  <c r="N8" i="72"/>
  <c r="O12" i="77"/>
  <c r="O14" i="77" l="1"/>
  <c r="N14" i="72"/>
  <c r="N15" i="72"/>
  <c r="P6" i="72"/>
  <c r="Q6" i="72" s="1"/>
  <c r="N6" i="72"/>
  <c r="N7" i="72"/>
  <c r="P7" i="72"/>
  <c r="Q7" i="72" s="1"/>
  <c r="G18" i="78"/>
  <c r="G19" i="78" s="1"/>
  <c r="Q41" i="72" l="1"/>
  <c r="P41" i="72"/>
  <c r="E9" i="78" s="1"/>
  <c r="F9" i="78" s="1"/>
  <c r="E18" i="78" l="1"/>
  <c r="F18" i="78" s="1"/>
  <c r="E19" i="78" l="1"/>
  <c r="F19" i="78" s="1"/>
  <c r="A42" i="77"/>
  <c r="A50" i="77" s="1"/>
  <c r="A51" i="77" s="1"/>
  <c r="A59" i="77" s="1"/>
  <c r="A60" i="77" s="1"/>
  <c r="A70" i="77" l="1"/>
  <c r="A66" i="77"/>
  <c r="A71" i="77" s="1"/>
  <c r="A72" i="77" s="1"/>
  <c r="E18" i="76" l="1"/>
  <c r="E28" i="76"/>
  <c r="E31" i="76"/>
  <c r="E32" i="76"/>
  <c r="E34" i="76"/>
  <c r="E41" i="76"/>
  <c r="E54" i="76"/>
  <c r="E66" i="76"/>
  <c r="E83" i="76"/>
  <c r="E84" i="76"/>
  <c r="C89" i="76"/>
  <c r="E89" i="76" s="1"/>
  <c r="E92" i="76"/>
  <c r="E112" i="76"/>
  <c r="E113" i="76"/>
  <c r="E118" i="76"/>
  <c r="E121" i="76"/>
  <c r="E181" i="76"/>
  <c r="E182" i="76"/>
  <c r="E183" i="76"/>
  <c r="E187" i="76"/>
  <c r="E188" i="76"/>
  <c r="E191" i="76"/>
  <c r="E192" i="76"/>
  <c r="D200" i="76"/>
  <c r="E200" i="76" s="1"/>
  <c r="C201" i="76"/>
  <c r="D201" i="76"/>
  <c r="E206" i="76"/>
  <c r="E207" i="76"/>
  <c r="E214" i="76"/>
  <c r="E225" i="76"/>
  <c r="E230" i="76"/>
  <c r="E237" i="76"/>
  <c r="E238" i="76"/>
  <c r="E242" i="76"/>
  <c r="E244" i="76"/>
  <c r="E245" i="76"/>
  <c r="E248" i="76"/>
  <c r="E250" i="76"/>
  <c r="E255" i="76"/>
  <c r="E262" i="76"/>
  <c r="E263" i="76"/>
  <c r="E264" i="76"/>
  <c r="E271" i="76"/>
  <c r="E272" i="76"/>
  <c r="E273" i="76"/>
  <c r="E294" i="76"/>
  <c r="E306" i="76"/>
  <c r="E308" i="76"/>
  <c r="E310" i="76"/>
  <c r="E312" i="76"/>
  <c r="E314" i="76"/>
  <c r="E317" i="76"/>
  <c r="E324" i="76"/>
  <c r="F83" i="75"/>
  <c r="D82" i="75"/>
  <c r="F82" i="75" s="1"/>
  <c r="F81" i="75"/>
  <c r="F80" i="75"/>
  <c r="F57" i="75"/>
  <c r="F52" i="75"/>
  <c r="F51" i="75"/>
  <c r="F49" i="75"/>
  <c r="F48" i="75"/>
  <c r="F42" i="75"/>
  <c r="F29" i="75"/>
  <c r="F23" i="75"/>
  <c r="F17" i="75"/>
  <c r="F11" i="75"/>
  <c r="F88" i="75" l="1"/>
  <c r="E201" i="76"/>
  <c r="F63" i="75"/>
  <c r="F44" i="75"/>
  <c r="F108" i="75" s="1"/>
  <c r="C11" i="78" s="1"/>
  <c r="D82" i="74" l="1"/>
  <c r="E325" i="73" l="1"/>
  <c r="H325" i="73" s="1"/>
  <c r="E318" i="73"/>
  <c r="H318" i="73" s="1"/>
  <c r="E315" i="73"/>
  <c r="H315" i="73" s="1"/>
  <c r="E313" i="73"/>
  <c r="H313" i="73" s="1"/>
  <c r="E311" i="73"/>
  <c r="H311" i="73" s="1"/>
  <c r="E309" i="73"/>
  <c r="H309" i="73" s="1"/>
  <c r="E307" i="73"/>
  <c r="H307" i="73" s="1"/>
  <c r="E295" i="73"/>
  <c r="H295" i="73" s="1"/>
  <c r="H301" i="73" s="1"/>
  <c r="H277" i="73"/>
  <c r="H275" i="73"/>
  <c r="E274" i="73"/>
  <c r="H274" i="73" s="1"/>
  <c r="E273" i="73"/>
  <c r="H273" i="73" s="1"/>
  <c r="E272" i="73"/>
  <c r="H272" i="73" s="1"/>
  <c r="E265" i="73"/>
  <c r="H265" i="73" s="1"/>
  <c r="E264" i="73"/>
  <c r="H264" i="73" s="1"/>
  <c r="E263" i="73"/>
  <c r="H263" i="73" s="1"/>
  <c r="H262" i="73"/>
  <c r="E256" i="73"/>
  <c r="H256" i="73" s="1"/>
  <c r="E251" i="73"/>
  <c r="H251" i="73" s="1"/>
  <c r="E249" i="73"/>
  <c r="H249" i="73" s="1"/>
  <c r="E246" i="73"/>
  <c r="H246" i="73" s="1"/>
  <c r="E245" i="73"/>
  <c r="H245" i="73" s="1"/>
  <c r="E243" i="73"/>
  <c r="H243" i="73" s="1"/>
  <c r="E239" i="73"/>
  <c r="H239" i="73" s="1"/>
  <c r="E238" i="73"/>
  <c r="H238" i="73" s="1"/>
  <c r="E231" i="73"/>
  <c r="H231" i="73" s="1"/>
  <c r="E226" i="73"/>
  <c r="H226" i="73" s="1"/>
  <c r="E215" i="73"/>
  <c r="H215" i="73" s="1"/>
  <c r="H214" i="73"/>
  <c r="E208" i="73"/>
  <c r="H208" i="73" s="1"/>
  <c r="E207" i="73"/>
  <c r="H207" i="73" s="1"/>
  <c r="H204" i="73"/>
  <c r="H203" i="73"/>
  <c r="D202" i="73"/>
  <c r="C202" i="73"/>
  <c r="E202" i="73" s="1"/>
  <c r="H202" i="73" s="1"/>
  <c r="D201" i="73"/>
  <c r="E201" i="73" s="1"/>
  <c r="H201" i="73" s="1"/>
  <c r="E193" i="73"/>
  <c r="H193" i="73" s="1"/>
  <c r="E192" i="73"/>
  <c r="H192" i="73" s="1"/>
  <c r="E189" i="73"/>
  <c r="H189" i="73" s="1"/>
  <c r="E188" i="73"/>
  <c r="H188" i="73" s="1"/>
  <c r="E184" i="73"/>
  <c r="H184" i="73" s="1"/>
  <c r="E183" i="73"/>
  <c r="H183" i="73" s="1"/>
  <c r="E182" i="73"/>
  <c r="H182" i="73" s="1"/>
  <c r="E122" i="73"/>
  <c r="H122" i="73" s="1"/>
  <c r="E119" i="73"/>
  <c r="H119" i="73" s="1"/>
  <c r="E114" i="73"/>
  <c r="H114" i="73" s="1"/>
  <c r="E113" i="73"/>
  <c r="H113" i="73" s="1"/>
  <c r="E93" i="73"/>
  <c r="H93" i="73" s="1"/>
  <c r="C90" i="73"/>
  <c r="E90" i="73" s="1"/>
  <c r="H90" i="73" s="1"/>
  <c r="E85" i="73"/>
  <c r="H85" i="73" s="1"/>
  <c r="E84" i="73"/>
  <c r="H84" i="73" s="1"/>
  <c r="E67" i="73"/>
  <c r="H67" i="73" s="1"/>
  <c r="E55" i="73"/>
  <c r="H55" i="73" s="1"/>
  <c r="E42" i="73"/>
  <c r="H42" i="73" s="1"/>
  <c r="H44" i="73" s="1"/>
  <c r="E35" i="73"/>
  <c r="H35" i="73" s="1"/>
  <c r="E33" i="73"/>
  <c r="H33" i="73" s="1"/>
  <c r="E32" i="73"/>
  <c r="H32" i="73" s="1"/>
  <c r="E29" i="73"/>
  <c r="H29" i="73" s="1"/>
  <c r="E19" i="73"/>
  <c r="H19" i="73" s="1"/>
  <c r="H328" i="73" l="1"/>
  <c r="H279" i="73"/>
  <c r="H132" i="73"/>
  <c r="H38" i="73"/>
  <c r="H72" i="73"/>
  <c r="H258" i="73"/>
  <c r="H267" i="73"/>
  <c r="K22" i="72"/>
  <c r="H330" i="73" l="1"/>
  <c r="C10" i="78" s="1"/>
  <c r="K7" i="72"/>
  <c r="K8" i="72"/>
  <c r="K9" i="72"/>
  <c r="K10" i="72"/>
  <c r="K11" i="72"/>
  <c r="K12" i="72"/>
  <c r="K13" i="72"/>
  <c r="K14" i="72"/>
  <c r="K15" i="72"/>
  <c r="K16" i="72"/>
  <c r="K17" i="72"/>
  <c r="K18" i="72"/>
  <c r="K19" i="72"/>
  <c r="K20" i="72"/>
  <c r="K21" i="72"/>
  <c r="K23" i="72"/>
  <c r="K24" i="72"/>
  <c r="K25" i="72"/>
  <c r="K26" i="72"/>
  <c r="K27" i="72"/>
  <c r="K28" i="72"/>
  <c r="K29" i="72"/>
  <c r="K30" i="72"/>
  <c r="K31" i="72"/>
  <c r="K32" i="72"/>
  <c r="K33" i="72"/>
  <c r="K34" i="72"/>
  <c r="K35" i="72"/>
  <c r="K36" i="72"/>
  <c r="K37" i="72"/>
  <c r="K38" i="72"/>
  <c r="K6" i="72"/>
  <c r="K5" i="72"/>
  <c r="K41" i="72" l="1"/>
  <c r="C9" i="78" s="1"/>
  <c r="C18" i="78" s="1"/>
  <c r="C19" i="78" s="1"/>
  <c r="A15" i="72"/>
  <c r="A16" i="72" s="1"/>
  <c r="A17" i="72" s="1"/>
  <c r="A19" i="72" s="1"/>
  <c r="A20" i="72" s="1"/>
  <c r="A22" i="72" l="1"/>
  <c r="A21" i="72"/>
  <c r="A23" i="72" s="1"/>
  <c r="A24" i="72" s="1"/>
</calcChain>
</file>

<file path=xl/sharedStrings.xml><?xml version="1.0" encoding="utf-8"?>
<sst xmlns="http://schemas.openxmlformats.org/spreadsheetml/2006/main" count="2010" uniqueCount="545">
  <si>
    <t>SR. NO.</t>
  </si>
  <si>
    <t xml:space="preserve">SHORT ITEM DESCRIPTION </t>
  </si>
  <si>
    <t xml:space="preserve">LONG ITEM DESCRIPTION </t>
  </si>
  <si>
    <t>UOM</t>
  </si>
  <si>
    <t>QTY.</t>
  </si>
  <si>
    <t xml:space="preserve">GRAND TOTAL </t>
  </si>
  <si>
    <t xml:space="preserve">BASIC RATE </t>
  </si>
  <si>
    <t xml:space="preserve"> FOOD SERVICES</t>
  </si>
  <si>
    <t>Sqft</t>
  </si>
  <si>
    <t>Sq ft</t>
  </si>
  <si>
    <t>False Flooring</t>
  </si>
  <si>
    <t xml:space="preserve">Base plateform to run the services </t>
  </si>
  <si>
    <t xml:space="preserve">Cement/ bison board </t>
  </si>
  <si>
    <t xml:space="preserve">Cement/ bison board on top of flase flooring paltform </t>
  </si>
  <si>
    <t>Providing   and  fixing of 25-30mm cement/ bison board sheet on top of steel plateform to recieve heavy duty tiles. Rate to include, cutting, cleaning of joints, finishing junction, skirting backing, adhesive, hardware Complete in all aspect as per as per PMC/ Architect approval.</t>
  </si>
  <si>
    <t xml:space="preserve">Heavy duty tiles on top of bison board </t>
  </si>
  <si>
    <t xml:space="preserve">Frame Work/ support structure </t>
  </si>
  <si>
    <t xml:space="preserve">Main MS structure to support ceiling </t>
  </si>
  <si>
    <t xml:space="preserve">a </t>
  </si>
  <si>
    <t xml:space="preserve">50X50mm MS box section (main horizontal frame)                                                                                                                   </t>
  </si>
  <si>
    <t>b</t>
  </si>
  <si>
    <t>RFT</t>
  </si>
  <si>
    <t xml:space="preserve">P/F MS framework of various section sizes finished with approved shade of powder coating with all necessary hardware with base plate/ self standing support from the floor. the cost include welding, grinding, chemfuring, grounding on the floor till RCC slab level, anchor fastner, required hardware, repair work of damage flooring, cleaning. etc complete                                                                                                            </t>
  </si>
  <si>
    <t xml:space="preserve">Parametric structure </t>
  </si>
  <si>
    <t>25mm thk birch plywood rafter from floor to ceiling</t>
  </si>
  <si>
    <t xml:space="preserve">Plywood partition </t>
  </si>
  <si>
    <t xml:space="preserve">75mm thk plywood partition behind the counter </t>
  </si>
  <si>
    <t xml:space="preserve"> </t>
  </si>
  <si>
    <t xml:space="preserve">Wall/ partition tile dry cladding </t>
  </si>
  <si>
    <t>Providing   and  fixing handmade subway Tiles dry Cladding / Dado as per approved shade, size and pattern on dry partition as per specific pattern as approved by PMC/ architect. the cost include required chemical/ adhesive, epoxy grouted with app. shade (Sal Grout), Tile cutting, cleaning of joints, finishing junction of plaster, curing etc. Complete and as per drawing.</t>
  </si>
  <si>
    <t xml:space="preserve">Sada/ basic tile dry cladding </t>
  </si>
  <si>
    <t xml:space="preserve">Sada/ basic tile dry cladding behind the counter/ inside/ BOH area </t>
  </si>
  <si>
    <t xml:space="preserve">Flutted veneer paneling  </t>
  </si>
  <si>
    <t xml:space="preserve">12mm thk flutted veneer panelling on plywood </t>
  </si>
  <si>
    <t xml:space="preserve">Tv Boxing </t>
  </si>
  <si>
    <t xml:space="preserve">Plywood boxing for Led TV </t>
  </si>
  <si>
    <t xml:space="preserve">Tile size - 100 x 200mm </t>
  </si>
  <si>
    <t xml:space="preserve">Plank size 600mm wide </t>
  </si>
  <si>
    <t>SS decorating Railing</t>
  </si>
  <si>
    <t xml:space="preserve">Steel railing with SS laser cut sheet and toughned glass </t>
  </si>
  <si>
    <t xml:space="preserve">1000mm height </t>
  </si>
  <si>
    <t xml:space="preserve">RFT </t>
  </si>
  <si>
    <t xml:space="preserve">Glass partition/ screen </t>
  </si>
  <si>
    <t xml:space="preserve">Flutted glass partition having MS framework </t>
  </si>
  <si>
    <t>2800L x 3000mm H</t>
  </si>
  <si>
    <t xml:space="preserve">75mm thk plywood low height partition near railing of WRAPAFELLA </t>
  </si>
  <si>
    <t xml:space="preserve">Back counter </t>
  </si>
  <si>
    <t xml:space="preserve">Front counter of Wrapafella </t>
  </si>
  <si>
    <t xml:space="preserve">600mm deep counter unit madeup of plywood and flutted veneer and corion top </t>
  </si>
  <si>
    <t>Wicket Door</t>
  </si>
  <si>
    <t xml:space="preserve">Making of 75mm thk low height wicket door </t>
  </si>
  <si>
    <t>no</t>
  </si>
  <si>
    <t xml:space="preserve">VITRIFIED TILES Flooring </t>
  </si>
  <si>
    <t xml:space="preserve">Foot rail/ guard rail </t>
  </si>
  <si>
    <t xml:space="preserve">SS Guard rail for counters </t>
  </si>
  <si>
    <t xml:space="preserve">Providing and fixing of 35mm Dia SS pipe Foot rest/ rail guard finished with brass antique brushed coating to be fix on floor with required vertical support as per drawing. Rate including all nessasary hardware fixture, adherive, cutting, chamfing, rounding, end cape all complete in all respect. </t>
  </si>
  <si>
    <t xml:space="preserve">250mm Deep plywood planter box </t>
  </si>
  <si>
    <t xml:space="preserve">Implus buy display </t>
  </si>
  <si>
    <t>Chemical Waterproofing</t>
  </si>
  <si>
    <t>N.A</t>
  </si>
  <si>
    <t>MAIN floor</t>
  </si>
  <si>
    <t xml:space="preserve">1000mm L X 350MM DEEP AND 600MM HEIGHT </t>
  </si>
  <si>
    <t xml:space="preserve">plywood impluse buy 3 level unit </t>
  </si>
  <si>
    <t>Providing, making and fixing of 350mm deep impluse buy unit  made out of 18mm thk plywood finished with veneer and melamine polish. rate including all necessary required groove, framing, hardware, approved make adhesive and fasteners, cutting/ chamfering/ groove/rounding wherever required, at all height with lead and lift, finishing, cleaning as per design and drawing etc all complete.</t>
  </si>
  <si>
    <t xml:space="preserve">BOQ FOR 3RD WAVE COFFEE &amp; WRAPAFELLA, LUCKNOW- QSR FORMAT </t>
  </si>
  <si>
    <t>Front counter of 3RD WAVE COFFEE</t>
  </si>
  <si>
    <t>75mm thk plywood low height partition near railing of 3RD WAVE COFFEE</t>
  </si>
  <si>
    <t>Providing   and  fixing 600 x 600mm sada/ basic Tiles dry Cladding / Dado as per approved shade, size and pattern on dry partition as per specific pattern as approved by PMC/ architect. the cost include required chemical/ adhesive, epoxy grouted with app. shade (Sal Grout), Tile cutting, cleaning of joints, finishing junction of plaster, curing etc. Complete and as per drawing.</t>
  </si>
  <si>
    <t xml:space="preserve">Tile size - 600 x 600mm </t>
  </si>
  <si>
    <t xml:space="preserve">Tile size - 225x 1220mm </t>
  </si>
  <si>
    <t>Wooden pvc tile in dining area</t>
  </si>
  <si>
    <t xml:space="preserve">Tile size - 600x 300mm </t>
  </si>
  <si>
    <t>Existing column Ply Boxing</t>
  </si>
  <si>
    <t>12mm thk plywood boxing to hide existing MS column</t>
  </si>
  <si>
    <t xml:space="preserve">Providing, making and fixing of 12mm thk plywood boxing to be finished with approved veneer on both side with PU polish cost including grooved/ pattern as per approved design, approved make adhesive and fasteners, cutting/ chamfering/ groove/rounding wherever required, at all height with lead and lift, finishing, cleaning as per design and drawing etc. all complete. </t>
  </si>
  <si>
    <t>handmade subway Tiles Size 100 x 200                                                       3RD WAVE COFFEE</t>
  </si>
  <si>
    <t xml:space="preserve">Low height Plywood partition </t>
  </si>
  <si>
    <t xml:space="preserve">Loading unloading- All material shifting &amp; loading, unloading </t>
  </si>
  <si>
    <t>JOB</t>
  </si>
  <si>
    <t>Loading unloading</t>
  </si>
  <si>
    <t xml:space="preserve">75X50mm MS box section (main vertical support)                                                                                                       </t>
  </si>
  <si>
    <t>DESCRIPTION</t>
  </si>
  <si>
    <t>Providing   and  fixing of 25mm thk birch ply lasercut in specific pattern with interlocking provision having supports from MS framework finished with PU polish with color pigment as per specification/ approved shade.Rate to include corner clips, hardware to support the framework cutting, cleaning of joints, finishing junction, suspended kit, adhesive Complete in all aspect as per as per PMC/ Architect approval.</t>
  </si>
  <si>
    <t>Providing, making and fixing of 12mm thk fluted veneer paneling on existing plywood finished with PU polish include all necessary required framing. the cost including grooved/ pattern as per approved design, approved make adhesive and fasteners, cutting/ chamfering/ groove/rounding wherever required, at all height with lead and lift, finishing, cleaning as per design and drawing etc. all complete.</t>
  </si>
  <si>
    <t>Providing, making and fixing of 150mm deep plywood boxing with 18mm thk plywood having 25mm x 25 mm aluminium framework @ 600mm c/c in vertical and horizontal direction with all necessary required framing. the boxing to be finished with approved veneer on all visible side with PU polish. cost including grooved/ pattern as per approved design, approved make adhesive and fasteners, cutting/ chamfering/ groove/rounding wherever required, at all height with lead and lift, finishing, cleaning as per design and drawing etc. all complete.</t>
  </si>
  <si>
    <t xml:space="preserve">Providing and supplying fixing false flooring with steel frame height upto   FFH-150mm - 200mm.of grid size 600mm x 600mm to hold cement board sheet (excluding) and tile Including all hardware fixture corner caps, verticals to fix the skirting, welding work, loading/ unloading, cutting, chamfering, rounding, required hardware, adhesives all including as per PMC/ Architect approval. </t>
  </si>
  <si>
    <t>DIMENSIONS</t>
  </si>
  <si>
    <t>WBS LEVEL 2</t>
  </si>
  <si>
    <r>
      <t xml:space="preserve">P&amp;A </t>
    </r>
    <r>
      <rPr>
        <b/>
        <sz val="20"/>
        <rFont val="Calibri"/>
        <family val="2"/>
        <scheme val="minor"/>
      </rPr>
      <t>Waterproofing on mother slabs/ granite &amp; wall till 1000mm height</t>
    </r>
    <r>
      <rPr>
        <sz val="20"/>
        <rFont val="Calibri"/>
        <family val="2"/>
        <scheme val="minor"/>
      </rPr>
      <t>, with 4 coats of chemical (Zypex or Equivalent chemical to be used) treatment on the mother slab, before doing the treatment mother slab needs to clean properly up to the mark &amp; dust free surface needs to achieve to apply the chemical (proof bond /BASF, Dr. Fixit / Equivalent make) &amp; chemical needs to dry properly, After all there should be a water pond testing to be done for water tightness &amp; rectifications of defects if any. Complete with 10 years performance guarantee with client's satisfaction. Entire process to be done under guideline &amp; supervision of appointed engineering team.</t>
    </r>
  </si>
  <si>
    <r>
      <t>Providing &amp; Fixing  6-8 mm thk. click &amp; lock wooden finished pvc tiles interlocking at joints without grouts with pvc/ ss band to keep the flooring</t>
    </r>
    <r>
      <rPr>
        <sz val="20"/>
        <rFont val="Calibri"/>
        <family val="2"/>
        <scheme val="minor"/>
      </rPr>
      <t xml:space="preserve"> intact in place.</t>
    </r>
  </si>
  <si>
    <r>
      <rPr>
        <b/>
        <sz val="20"/>
        <color theme="1"/>
        <rFont val="Calibri"/>
        <family val="2"/>
        <scheme val="minor"/>
      </rPr>
      <t>BOQ NOTES</t>
    </r>
    <r>
      <rPr>
        <sz val="20"/>
        <color theme="1"/>
        <rFont val="Calibri"/>
        <family val="2"/>
        <scheme val="minor"/>
      </rPr>
      <t xml:space="preserve">
The Mode of Measurement (in order of priority) is as follows:
(i) As defined in relevant item in the BOQ
(ii) As defined in the specification
(iii) As defined in IS-1200 (latest version) for relevant trade.
(iv) if mode is not defined in (i), (ii) and (iii), the standard industry practice shall be adopted</t>
    </r>
    <r>
      <rPr>
        <b/>
        <sz val="20"/>
        <color theme="1"/>
        <rFont val="Calibri"/>
        <family val="2"/>
        <scheme val="minor"/>
      </rPr>
      <t>.
GENERAL NOTES</t>
    </r>
    <r>
      <rPr>
        <sz val="20"/>
        <color theme="1"/>
        <rFont val="Calibri"/>
        <family val="2"/>
        <scheme val="minor"/>
      </rPr>
      <t xml:space="preserve">
Please refer  to "Exhibit A - Basic rate of material" for the applicable base rates of materials 
Items of works shall to be read in conjunction with Drawings, Specifications, Contractual terms and conditions and Trade Preambles to this BOQ as included in the RFP.
The quantities mentioned in the BOQ is tentative and may increase or decrease. Payment shall be restricted to the quantum of work executed and measured as per the defined mode of measurement.
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
b. Trade Preambles as included in RFP.
c. Item Description as included in this bill of quantities.
</t>
    </r>
  </si>
  <si>
    <r>
      <t xml:space="preserve">Providing &amp; Laying pre-polished 1st quality full body heavy ducy 10-15mm </t>
    </r>
    <r>
      <rPr>
        <sz val="20"/>
        <rFont val="Calibri"/>
        <family val="2"/>
        <scheme val="minor"/>
      </rPr>
      <t xml:space="preserve"> </t>
    </r>
    <r>
      <rPr>
        <b/>
        <sz val="20"/>
        <rFont val="Calibri"/>
        <family val="2"/>
        <scheme val="minor"/>
      </rPr>
      <t xml:space="preserve">VITRIFIED TILES </t>
    </r>
    <r>
      <rPr>
        <sz val="20"/>
        <rFont val="Calibri"/>
        <family val="2"/>
        <scheme val="minor"/>
      </rPr>
      <t xml:space="preserve">(water absorption less than 0.08%; confirming to IS 15622) </t>
    </r>
    <r>
      <rPr>
        <b/>
        <sz val="20"/>
        <rFont val="Calibri"/>
        <family val="2"/>
        <scheme val="minor"/>
      </rPr>
      <t>flooring</t>
    </r>
    <r>
      <rPr>
        <sz val="20"/>
        <rFont val="Calibri"/>
        <family val="2"/>
        <scheme val="minor"/>
      </rPr>
      <t xml:space="preserve"> of any size , laid to pattern &amp; design, with paper thin joint, set over cement mortar in 1 : 4 proportion &amp; mortar bedding with thick grey cement slurry complete with filling up of the joints in colour pigments etc. All complete as per instructions &amp; satisfaction of Architect / Client. The rate shall be including laying of 12mm thk P.O.P. on floor to protect the floor tiles by using 6 micron single PVC sheet.Cost to include 3 x 10mm Stain free epoxy grout of Bal / Laticrete make. | </t>
    </r>
    <r>
      <rPr>
        <b/>
        <sz val="20"/>
        <rFont val="Calibri"/>
        <family val="2"/>
        <scheme val="minor"/>
      </rPr>
      <t>Kajaria / Somany / Johnson make</t>
    </r>
  </si>
  <si>
    <t xml:space="preserve">Providing, making and fixing of 18 thk plywood partition having 25mm x 40mm aluminium framework @ 600mm c/c in vertical and horizontal direction with all necessary required framing. plywood partition to be finished with approved veneer on both side with PU polish. The partition bottom to have 200 x 200 mm plywood boxing for drain pipe finished with veneer on top &amp; 150 mm ss skirting all aroung.Cost including grooved/ pattern as per approved design, approved make adhesive and fasteners, cutting/ chamfering/ groove/rounding wherever required, at all height with lead and lift, finishing, cleaning as per design and drawing etc. all complete. </t>
  </si>
  <si>
    <t>Providing, making and fixing of 12mm thk plywood partition having 25mm x 40mm aluminium framework @ 600mm c/c in vertical and horizontal direction with all necessary required framing. plywood partition to be finished with approved veneer on both side with PU polish cost including grooved/ pattern as per approved design, approved make adhesive and fasteners, cutting/ chamfering/ groove/rounding wherever required, at all height with lead and lift, finishing, cleaning as per design and drawing etc. all complete.</t>
  </si>
  <si>
    <t>750mm deep back counter unit madeup of plywood and veneer for 3RD WAVE COFFEE</t>
  </si>
  <si>
    <t xml:space="preserve">Providing and fixing of 750mm deep back service unit/ plateform to be made of 18 thk marine plywood, having 12mm thk corian top finished and 150mm high veneer finished back splash including all nessasry vertical supoorts. The storages under the platforms should be provided with a horizontal shelf and openable shutters made out of 18mm thk. plywood and outer side to be  finished in veneer and inter side finished in 1mm thk. laminate. the unit tot have 100mm SS skiritng all around. The shutters to be provided with fittings such as hinges; handles; ball catch etc. complete in all respect as per design and details. cost to include counter cutting to fit the double sink unit and repairing cleaning and finishing of the area. </t>
  </si>
  <si>
    <t xml:space="preserve">2800L X 1100MM H X 600 MM DEEP </t>
  </si>
  <si>
    <t>750L X 1100MM H</t>
  </si>
  <si>
    <t xml:space="preserve">900mm deep counter unit madeup of plywood and flutted veneer and corion top </t>
  </si>
  <si>
    <t>750mm L X 1100mm H</t>
  </si>
  <si>
    <t>Providing, making and fixing of flutted glass partition of 20 x 50 MS box section main vertical and horizontal support as per design fixed on floor/ self supporting structure. the railing to have 6mm thk flutted glass in specific pattern and fixed on the main member with 10-15mm bidding patti including patch fitting. All the metal member to be finished in approved Black PVD coating. Rate including all necessary required groove, framing, hardware, approved make adhesive and fasteners, cutting/ chamfering/ groove/rounding wherever required, at all height with lead and lift, finishing, cleaning as per design and drawing etc all complete.</t>
  </si>
  <si>
    <t xml:space="preserve">Plywood planter box </t>
  </si>
  <si>
    <t>5065mm L X 1100mm H X 750mm D</t>
  </si>
  <si>
    <t xml:space="preserve">750mm deep back counter unit madeup of plywood and veneer for WRAPAFELLA </t>
  </si>
  <si>
    <t>4290L X 1100MM H X 750MM D</t>
  </si>
  <si>
    <t>5065mm L X 1100mm H X 950mm D</t>
  </si>
  <si>
    <t>4290mm L X 1100mm H X 950mm D</t>
  </si>
  <si>
    <t>2800L X 1100MM H X 600 MM D</t>
  </si>
  <si>
    <t>Providing and fixing of 900mm deep service unit/ plateform to be made of 18 thk marine plywood, having 12mm thk corian top finished and front appron to be finished with 12mm thk flutted veneer finished with melamine polish from outside (customer visible side) and having 150mm high pvd coated  SS skirting including all nessasry vertical supoorts. The storages under the platforms should be provided with a horizontal shelf and openable shutters made out of 18mm thk. plywood and outer side to be  finished in veneer and inter side finished in 1mm thk. laminate. the unit tot have 100mm SS skiritng all around. The shutters to be provided with fittings such as hinges; handles; ball catch etc. complete in all respect as per design and details. cost to include counter cutting to fit the double sink unit and repairing cleaning and finishing of the area.</t>
  </si>
  <si>
    <t>Providing, making and fixing of 200mm deep bxoes made out of 20 x 20mm MS box section main support having 250mm deep 12mm thk plywood box finished with approved veneer and PU polish. All the metal member to be finished in approved champaion pvd coating. rate including all necessary required groove, framing, hardware, approved make adhesive and fasteners, cutting/ chamfering/ groove/rounding wherever required, at all height with lead and lift, finishing, cleaning as per design and drawing etc all complete.</t>
  </si>
  <si>
    <t>600mm L x 300mm H  x 200mm D</t>
  </si>
  <si>
    <t>Providing, making and fixing of railing made of 25 x 50mm MS PVD coated box section main vertical and horizontal support at every 800mm c/c interval having top handrail with similar section fixed on floor/ self supporting structure. the railing to have 2-3mm thk SS LASER cut sheet in specific pattern &amp; PVD coated and fixed on the main member. all the vertical member should have 12mm thk toughnned glass inbetween including patch fitting. all the metal member to be finished in approved champaion pvd coating. rate including all necessary required groove, framing, hardware, approved make adhesive and fasteners, cutting/ chamfering/ groove/rounding wherever required, at all height with lead and lift, finishing, cleaning as per design and drawing etc all complete.</t>
  </si>
  <si>
    <t>TOTAL
RATE</t>
  </si>
  <si>
    <t>AMOUNT</t>
  </si>
  <si>
    <t>handmade subway Tiles Size 100 x 200                                                       WRAPAFELLA</t>
  </si>
  <si>
    <t>2400mm L X 300mm H X 150mm D &amp; 1750mmL X 300mmH X 150mmD</t>
  </si>
  <si>
    <t>Providing, making and fixing of 12mm thk plywood partition having 25mm x 40mm aluminium framework @ 600mm c/c in vertical and horizontal direction with all necessary required framing. plywood partition to be finished with approved 12mm corian on both side. cost including grooved/ pattern as per approved design, approved make adhesive and fasteners, cutting/ chamfering/ groove/rounding wherever required, at all height with lead and lift, finishing, cleaning as per design and drawing etc. all complete.</t>
  </si>
  <si>
    <t>Providing and fixing of 750mm deep back service unit/ plateform to be made of 18 thk marine plywood, having 12mm thk corian top finished and 150mm high Veneer back splash including all nessasry vertical supports. The storages under the platforms should be provided with a horizontal shelf and openable shutters made out of 20mm thk. plywood and outer side to be  finished in veneer and inter side finished in 1mm thk. laminate. the unit tot have 150mm SS skiritng all around. The shutters to be provided with fittings such as hinges; handles; ball catch etc. complete in all respect as per design and details. cost to include counter cutting to fit the double sink unit and repairing cleaning and finishing of the area.</t>
  </si>
  <si>
    <t xml:space="preserve">750mm deep back unit (EP/DB/UPD) madeup of plywood and veneer for 3RD WAVE COFFE </t>
  </si>
  <si>
    <t>Providing and fixing of 750mm deep back  storages to be made of 18mm thk. marine plywood with a horizontal shelf and openable shutters.  plywood and outer side to be  finished in veneer and inter side finished in 1mm thk. laminate. the unit tot have 150mm SS skiritng all around. The shutters to be provided with fittings such as hinges; handles; ball catch etc. complete in all respect as per design and details.</t>
  </si>
  <si>
    <t>1400MM L X 2685MM H X 750MM D</t>
  </si>
  <si>
    <t>NOS.</t>
  </si>
  <si>
    <t xml:space="preserve">950mm deep counter unit madeup of plywood and flutted veneer and corion top </t>
  </si>
  <si>
    <t>Providing and fixing of 950mm deep service unit/ plateform to be made of 18 thk marine plywood, having 12mm thk corian top finished and front appron to be finished with 12mm thk flutted veneer finished with green colored polish from outside (customer visible side) and having 150mm high pvd coated  SS skirting including all nessasry vertical supoorts. The storages under the platforms should be provided with a horizontal shelf and openable shutters made out of 18mm thk. plywood and outer side to be  finished in veneer and inter side finished in 1mm thk. laminate. the unit tot have 150mm SS skiritng all around. The shutters to be provided with fittings such as hinges; handles; ball catch etc. complete in all respect as per design and details. cost to include counter cutting to fit the double sink unit and repairing cleaning and finishing of the area.</t>
  </si>
  <si>
    <t xml:space="preserve">600mm deep counter unit madeup of plywood, corian and veneer with corion top </t>
  </si>
  <si>
    <t>Providing and fixing of 600mm deep back service unit/ plateform to be made of 18 thk marine plywood, having 12mm thk corian top finished  front appron to be finished with 12mm thk flutted veneer finished with green colored polish and corian from outside (customer visible side)) and having 150mm high pvd coated  SS skirting side including all nessasry vertical supoorts. The storages under the platforms should be provided with a horizontal shelf and openable shutters made out of 18mm thk. plywood and outer side to be  finished in veneer and inter side finished in 1mm thk. laminate. the unit tot have 150mm SS skiritng all around. The shutters to be provided with fittings such as hinges; handles; ball catch etc. complete in all respect as per design and details. cost to include counter cutting to fit the double sink unit and repairing cleaning and finishing of the area.</t>
  </si>
  <si>
    <t>Providing and fixing 750mm X 1100 mm x 75mm thk wicket door made of 18 thk fire retardent plywood and finished with corian on top and  front to be finished with flutted veneer and finished with green colored polish and back to be finished with laminate. All complete including necessary hardwares, heavy duty spring hinges, handles, locks etc.</t>
  </si>
  <si>
    <t xml:space="preserve">Providing and fixing of 600mm deep back service unit/ plateform to be made of 18 thk marine plywood, having 12mm thk corian top finished front appron to be finished with 12mm thk MDF finished with PU paint from outside (customer visible side) and having 150mm high pvd coated  SS skirting including all nessasry vertical supoorts. The storages under the platforms should be provided with a horizontal shelf and openable shutters made out of 18mm thk. plywood and outer side to be  finished in veneer and inter side finished in 1mm thk. laminate. the unit tot have 100mm SS skiritng all around. The shutters to be provided with fittings such as hinges; handles; ball catch etc. complete in all respect as per design and details. cost to include counter cutting to fit the double sink unit and repairing cleaning and finishing of the area. </t>
  </si>
  <si>
    <t>Providing and fixing 750mm X 1100 mm x 75mm thk wicket door made of 18 thk fire retardent plywood and finished with corian on top and  front to be finished with flutted veneer and finished with melamine polish and back to be finished with laminate. All complete including necessary hardwares, heavy duty spring hinges, handles, locks etc.</t>
  </si>
  <si>
    <t>over head Sheleving box of 3RD WAVE COFFEE</t>
  </si>
  <si>
    <t xml:space="preserve">Providing and fixing of 300mm deep overhead box  made out 18mm thk. marine plywood with a horizontal shelf finished to   </t>
  </si>
  <si>
    <t>480mm L x 425mm H  x 300mm D</t>
  </si>
  <si>
    <t>no.</t>
  </si>
  <si>
    <t>DATE- 24-11-2023</t>
  </si>
  <si>
    <t>AS PER PO</t>
  </si>
  <si>
    <t>TOTAL AMOUNT</t>
  </si>
  <si>
    <t>Previous Bill</t>
  </si>
  <si>
    <t>This Bill</t>
  </si>
  <si>
    <t>Upto Date</t>
  </si>
  <si>
    <t xml:space="preserve">Varition </t>
  </si>
  <si>
    <t>Remark</t>
  </si>
  <si>
    <t>THIRD WAVE &amp; WRPAFELLA @ LUCKNOW</t>
  </si>
  <si>
    <t>ELECTRICAL BOQ</t>
  </si>
  <si>
    <t>DATE : 29.11.2023_R03</t>
  </si>
  <si>
    <t>SR. No</t>
  </si>
  <si>
    <t>THIRD WAVE</t>
  </si>
  <si>
    <t>WRPAFELLA</t>
  </si>
  <si>
    <t>TOTAL QTY.</t>
  </si>
  <si>
    <t>UNIT</t>
  </si>
  <si>
    <t xml:space="preserve">UNIT RATE </t>
  </si>
  <si>
    <t xml:space="preserve">TOTAL AMOUNT </t>
  </si>
  <si>
    <t xml:space="preserve">I </t>
  </si>
  <si>
    <t>PANEL &amp; SWITCHGEAR</t>
  </si>
  <si>
    <r>
      <t>Supply, installation, testing &amp; commissioning of free standing, floor mounting compartmentalized panels fabricated out of CRCA sheet steel sections after carrying out 7 tank cleaning process and duly powder coated using Siemens Grey Shade No. RAL 7032.  The frame structure, doors and gland plates shall have 2.0 mm thick sheets and partitions shall be with 1.6 mm thick CRCA sheet.  Base channel size 75 x 40 x 6 mm of ISMC shall be provided.  The panel shall be dust and vermin proof with</t>
    </r>
    <r>
      <rPr>
        <b/>
        <sz val="11"/>
        <rFont val="Arial"/>
        <family val="2"/>
      </rPr>
      <t xml:space="preserve"> neoprene gasket</t>
    </r>
    <r>
      <rPr>
        <sz val="11"/>
        <rFont val="Arial"/>
        <family val="2"/>
      </rPr>
      <t xml:space="preserve">.  The doors shall be provided with concealed hinges and with brazing wherever required to avoid deformation and shall be earthed.  The bus bar shall be of tinned Copper with epoxy supports and shall be insulated with colour coded heat shrink sleeves.  The control wiring min. </t>
    </r>
    <r>
      <rPr>
        <b/>
        <sz val="11"/>
        <rFont val="Arial"/>
        <family val="2"/>
      </rPr>
      <t>2,5 Sq.mm shall be ZHLS type</t>
    </r>
    <r>
      <rPr>
        <sz val="11"/>
        <rFont val="Arial"/>
        <family val="2"/>
      </rPr>
      <t xml:space="preserve">. The Panel shall be provided with CTs, phase indication lamps, meters, relays and all switchgear, etc. as per the SLD.  The panel shall be complete in all aspects as per the final approval of the Consultant. </t>
    </r>
    <r>
      <rPr>
        <b/>
        <sz val="11"/>
        <rFont val="Arial"/>
        <family val="2"/>
      </rPr>
      <t xml:space="preserve">All componants for Switchgears shall be L&amp;T/Legrand </t>
    </r>
  </si>
  <si>
    <t>a</t>
  </si>
  <si>
    <r>
      <t>Providing &amp; installing</t>
    </r>
    <r>
      <rPr>
        <b/>
        <sz val="11"/>
        <rFont val="Arial"/>
        <family val="2"/>
      </rPr>
      <t xml:space="preserve"> MAIN LT PANEL  as per SLD:</t>
    </r>
  </si>
  <si>
    <t>RO</t>
  </si>
  <si>
    <t>Set</t>
  </si>
  <si>
    <t>Supply, installation, testing &amp; commissioning of Switchgears.(Standard Product)</t>
  </si>
  <si>
    <t>Supply,Installation,Testing and Commissioning of 40 Amps,4Pole MCB with ELCB at 300mAh for HVAC Outdoor  Isolation all complete with mounting accessories</t>
  </si>
  <si>
    <t xml:space="preserve">RO </t>
  </si>
  <si>
    <t>Nos.</t>
  </si>
  <si>
    <t>Supply,Installation,Testing and Commissioning of 32 Amps,4Pole MCB for HVAC Outdoor  Isolation all complete with mounting accessories.</t>
  </si>
  <si>
    <t>c</t>
  </si>
  <si>
    <t>Supply,Installation,Testing and Commissioning of 20 Amps, DP, MCB for UPS/INVERTER Isolation all complete with mounting accessories for UPS.</t>
  </si>
  <si>
    <t>d</t>
  </si>
  <si>
    <t>Supply &amp; installation of DOL starter L&amp;T/Siemens/Legrand for 3 kW load</t>
  </si>
  <si>
    <t>e</t>
  </si>
  <si>
    <t>Supply &amp; installation of DOL starter L&amp;T/Siemens/Legrand for 4 kW load</t>
  </si>
  <si>
    <t>f</t>
  </si>
  <si>
    <t>Supply &amp; installation of Star Delta starter as per Type-2 Coordination for 3 kW (4HP) load with on / off / trip indication Lamp, on off push button, &amp; phase indication Lamp .(For Exhaust air fan)(EXISTING UNIT PROVIDED BY MALL)</t>
  </si>
  <si>
    <t>g</t>
  </si>
  <si>
    <t>Supply &amp; installation of Star Delta starter as per Type-2 Coordination for 9.3 kW (12.5HP) load with on / off / trip indication Lamp, on off push button, &amp; phase indication Lamp .(For Exhaust air fan)</t>
  </si>
  <si>
    <t>h</t>
  </si>
  <si>
    <t>Supply &amp; installation of Star delta starter as per Type-2 Coordination for 5.5 kW (7.5HP) load with on / off / trip indication Lamp, on off push button, &amp; phase indication Lamp .(For Fresh air fan)</t>
  </si>
  <si>
    <t>i</t>
  </si>
  <si>
    <t>Supply &amp; installation of DOL starter as per Type-2 Coordination for 2.2 kW  (3.0HP) load with on / off / trip indication Lamp, on off push button, &amp; phase indication Lamp .(For AHU)</t>
  </si>
  <si>
    <t>j</t>
  </si>
  <si>
    <t>Supply &amp; installation of DOL starter as per Type-2 Coordination for 1.5 kW  (2.0HP) pump load with on / off / trip indication Lamp, on off push button, &amp; phase indication Lamp .(For Scrubber)</t>
  </si>
  <si>
    <t>k</t>
  </si>
  <si>
    <t>80 amps 4P ELMCB 300mA with 63A 5 Pin Ray Roll Socket complete with all mounting accessories – for Indoor Legrand make model No. 6078 80</t>
  </si>
  <si>
    <t>l</t>
  </si>
  <si>
    <t>63 amps 4P ELMCB 300mA with 63A 5 Pin Ray Roll Socket complete with all mounting accessories – for Indoor Legrand make model No. 6078 80</t>
  </si>
  <si>
    <t>m</t>
  </si>
  <si>
    <t>40 amps 4P MCB with 40A 5 Pin Ray Roll Socket complete with all mounting accessories – for Kitchen Legrand make model No. 6078 80</t>
  </si>
  <si>
    <t>n</t>
  </si>
  <si>
    <t>25 amps 4P MCB with 25A 5 Pin Ray Roll Socket complete with all mounting accessories – for Kitchen Legrand make model No. 6078 80</t>
  </si>
  <si>
    <t>o</t>
  </si>
  <si>
    <t>25A Rey roll socket complete with 25 amps SPMCB with 3 pin metal clad socket  -  Legrand make Model No. 6078 41</t>
  </si>
  <si>
    <t>p</t>
  </si>
  <si>
    <t>20A Rey roll socket complete with 32 amps DPMCB with 3 pin metal clad socket  -  Legrand make Model No. 6078 41</t>
  </si>
  <si>
    <t>q</t>
  </si>
  <si>
    <t>5/15A Rey roll socket complete with 15 amps SPMCB with 3 pin metal clad socket  -  Legrand make Model No. 6078 41</t>
  </si>
  <si>
    <t>r</t>
  </si>
  <si>
    <t>Set of 1no 25A Metal clad Socket with MCB, and 2nos 6/16A Switch sockets housed in Fabricated SS Panel suitable for hanging arrangement for Kitchen equipments.</t>
  </si>
  <si>
    <t>5/15A Swicth socket complete (IP-65) for Kitchen</t>
  </si>
  <si>
    <t xml:space="preserve">SITC of Standalone Gas leak detector with inbuilt sounder for Kitchen </t>
  </si>
  <si>
    <t>TOTAL FOR MAIN PANEL &amp; SWITCHGEAR</t>
  </si>
  <si>
    <t xml:space="preserve">II </t>
  </si>
  <si>
    <t>INVERTER / UPS</t>
  </si>
  <si>
    <r>
      <t>Supply, Installation, testing and commissioning of</t>
    </r>
    <r>
      <rPr>
        <b/>
        <sz val="11"/>
        <rFont val="Arial"/>
        <family val="2"/>
      </rPr>
      <t xml:space="preserve"> 1.5</t>
    </r>
    <r>
      <rPr>
        <sz val="11"/>
        <rFont val="Arial"/>
        <family val="2"/>
      </rPr>
      <t xml:space="preserve"> </t>
    </r>
    <r>
      <rPr>
        <b/>
        <sz val="11"/>
        <rFont val="Arial"/>
        <family val="2"/>
      </rPr>
      <t xml:space="preserve">KVA UPS  </t>
    </r>
    <r>
      <rPr>
        <sz val="11"/>
        <rFont val="Arial"/>
        <family val="2"/>
      </rPr>
      <t>System Single Phase I/C &amp; Single Phase O/G complete with 30 Minutes Battery Back-up the required accessories as specified in the drawings &amp; the specifications.</t>
    </r>
  </si>
  <si>
    <t>Nos</t>
  </si>
  <si>
    <t>TOTAL FOR UPS</t>
  </si>
  <si>
    <t>III'</t>
  </si>
  <si>
    <t>DISTRIBUTION BOARDS</t>
  </si>
  <si>
    <r>
      <t xml:space="preserve">Supply, installation, testing &amp; commissioning of Distribution Boards surface / flush mounted with </t>
    </r>
    <r>
      <rPr>
        <b/>
        <sz val="11"/>
        <rFont val="Arial"/>
        <family val="2"/>
      </rPr>
      <t xml:space="preserve">Double door </t>
    </r>
    <r>
      <rPr>
        <sz val="11"/>
        <rFont val="Arial"/>
        <family val="2"/>
      </rPr>
      <t xml:space="preserve">containing MCB/ELMCB as incomer and SPMCB as outgoing. All MCBs are of 10KA breaking capacity and ELMCBs/RCCB should be of 30mA/100 mA sensivity. The DB shall have appropriate no. of top and bottom knock outs for outgoing circuits and shall be complete with necessary busbars, interconnection terminals and earth studs. All terminations in DB shall be complete with ferulling, dressing and all circuits shall be properly labeled with PVC strip (sticker type) having identification as per the final approval of Consultant. For UPS DB MCB shall be 'D' type and other MCBs shall be 'C' category for lighting and raw power DB </t>
    </r>
    <r>
      <rPr>
        <b/>
        <sz val="11"/>
        <rFont val="Arial"/>
        <family val="2"/>
      </rPr>
      <t xml:space="preserve">LEGRAND/L&amp;T </t>
    </r>
  </si>
  <si>
    <t>Lighting Distribution Board - LPDB</t>
  </si>
  <si>
    <t>12 WAY TPN DB</t>
  </si>
  <si>
    <t>I/C- 1 # 40A FP MCB , 16KA</t>
  </si>
  <si>
    <t>SUB I/C - 3 # 25A DP RCCB 30mA per phase</t>
  </si>
  <si>
    <t xml:space="preserve">O/G - 30 # 10/20A SP MCB </t>
  </si>
  <si>
    <t>LIGHTING Power Distribution Board - LPDB</t>
  </si>
  <si>
    <t xml:space="preserve">8 WAY TPN DB </t>
  </si>
  <si>
    <t xml:space="preserve">I/C- 1 #40 A FP MCB </t>
  </si>
  <si>
    <t>SUB I/C- 3#25 DP ELCB 100mA per ph</t>
  </si>
  <si>
    <t xml:space="preserve">O/G - 18 # 16/20A SP MCB </t>
  </si>
  <si>
    <t>Kitchen Power DB - (KPDB-1)</t>
  </si>
  <si>
    <t>SUB I/C- 3#32 DP ELCB 100mA per ph</t>
  </si>
  <si>
    <t>EMERGENCY LIGHTING DB (ELDB/UPSDB)</t>
  </si>
  <si>
    <t>12 way SPN DB</t>
  </si>
  <si>
    <t xml:space="preserve">Incomer: 25A DP RCBO 30mA </t>
  </si>
  <si>
    <t>Outgoings :10/16 SP MCB,  'D' Type – 8 Nos</t>
  </si>
  <si>
    <t>TOTAL FOR DISTRIBUTION BOARDS</t>
  </si>
  <si>
    <t xml:space="preserve">IV   </t>
  </si>
  <si>
    <t>CABLES &amp; ACCESSORIES</t>
  </si>
  <si>
    <r>
      <t xml:space="preserve">Supply &amp; installation of following </t>
    </r>
    <r>
      <rPr>
        <b/>
        <sz val="11"/>
        <rFont val="Arial"/>
        <family val="2"/>
      </rPr>
      <t>LT XLPE FRLSH cables</t>
    </r>
    <r>
      <rPr>
        <sz val="11"/>
        <rFont val="Arial"/>
        <family val="2"/>
      </rPr>
      <t xml:space="preserve"> </t>
    </r>
    <r>
      <rPr>
        <b/>
        <sz val="11"/>
        <rFont val="Arial"/>
        <family val="2"/>
      </rPr>
      <t xml:space="preserve">(FINOLEX/RR KABLE/POLYCAB) </t>
    </r>
    <r>
      <rPr>
        <sz val="11"/>
        <rFont val="Arial"/>
        <family val="2"/>
      </rPr>
      <t>rated for 600 / 1100 volts AC as per IS standard 1554 Part 1 with necessary M.S. clamps.  All cables shall be properly clamped or tied when run on cable trays.  All such cables shall be provided with temporary labelling at every 20 mtrs and ten finally with metal identification tags showing the size and the location from/to the specific Panel/DB at both ends.</t>
    </r>
  </si>
  <si>
    <t xml:space="preserve">3.5C x 300 Sq. mm A2XFY </t>
  </si>
  <si>
    <t>Mtr.</t>
  </si>
  <si>
    <t xml:space="preserve">3.5C x 240 Sq. mm A2XFY </t>
  </si>
  <si>
    <t xml:space="preserve">3.5C x 185 Sq. mm A2XFY </t>
  </si>
  <si>
    <t xml:space="preserve">3.5C x 150 Sq. mm A2XFY </t>
  </si>
  <si>
    <t xml:space="preserve">3.5C x 120 Sq. mm A2XFY </t>
  </si>
  <si>
    <t xml:space="preserve">3.5C x 95 Sq. mm A2XFY </t>
  </si>
  <si>
    <t xml:space="preserve">3.5C x 70 Sq. mm A2XFY </t>
  </si>
  <si>
    <t xml:space="preserve">3.5C x 50 Sq. mm A2XFY </t>
  </si>
  <si>
    <t xml:space="preserve">3.5C x 25 Sq. mm A2XFY </t>
  </si>
  <si>
    <t xml:space="preserve">4C x 16 Sq. mm A2XFY </t>
  </si>
  <si>
    <t xml:space="preserve">4C x 10 Sq. mm A2XFY </t>
  </si>
  <si>
    <t>4C x 10 Sq. mm 2XFY ( Cu )</t>
  </si>
  <si>
    <t>4C x 16 Sq. mm 2XFY ( Cu )</t>
  </si>
  <si>
    <t>4C x 6 Sq. mm 2XFY Cable ( Cu )</t>
  </si>
  <si>
    <t>4C x 4 Sq. mm 2XFY Cable ( Cu )</t>
  </si>
  <si>
    <t>4C x 2.5 Sq. mm 2XFY Cable ( Cu )</t>
  </si>
  <si>
    <t>3C x 6sq. mm YWY cable ( Cu )</t>
  </si>
  <si>
    <t>3C x 4sq. mm YWY cable ( Cu )</t>
  </si>
  <si>
    <t>3C x 2.5 Sq. mm YWY cable ( Cu )</t>
  </si>
  <si>
    <t>1C x 10 Sq. mm YY cable ( Cu )</t>
  </si>
  <si>
    <t>1C x 6 Sq. mm YY cable ( Cu )</t>
  </si>
  <si>
    <t>1C x 4 Sq. mm YY cable ( Cu )</t>
  </si>
  <si>
    <t>5Rx1Cx16 Sq.mm YY FRLS Cable (Cu)</t>
  </si>
  <si>
    <t>5Rx1Cx10 Sq.mm YY FRLS Cable (Cu)</t>
  </si>
  <si>
    <t>5Rx1Cx6 Sq.mm YY FRLS Cable (Cu)</t>
  </si>
  <si>
    <t>5Rx1Cx4 Sq.mm YY FRLS Cable (Cu)</t>
  </si>
  <si>
    <t>B</t>
  </si>
  <si>
    <t>Termination of following sizes of cables with Single compression cable gland.(COMET/BRAKO)</t>
  </si>
  <si>
    <t>TOTAL FOR CABLES &amp; ACCESSORIES</t>
  </si>
  <si>
    <t>V</t>
  </si>
  <si>
    <t>WIRING &amp; ACCESSORIES</t>
  </si>
  <si>
    <t>Notes :</t>
  </si>
  <si>
    <t>1) Rates for point wiring shall include supply &amp; installation of Wires &amp; wiring acccessories such as  angle holders/ceiling roses as required. conduits, conduit accessories such as junction boxes, Ts, elbows etc,Switches, sockets  &amp; fixtures shall not be included in the point wiring rates. These will be counted &amp;  paid  separately.</t>
  </si>
  <si>
    <t>2) Unless otherwise specified, all wires in point wiring shall be 2.5 sq.mm</t>
  </si>
  <si>
    <t xml:space="preserve">Stranded copper conductor 1.1 KV grade, I.S.I. marked (P+N+E), </t>
  </si>
  <si>
    <r>
      <rPr>
        <b/>
        <sz val="11"/>
        <rFont val="Arial"/>
        <family val="2"/>
      </rPr>
      <t>LSZH</t>
    </r>
    <r>
      <rPr>
        <sz val="11"/>
        <rFont val="Arial"/>
        <family val="2"/>
      </rPr>
      <t>) PVC insulated .</t>
    </r>
  </si>
  <si>
    <t xml:space="preserve">Wires shall be colour coded (Red, Yellow and Blue for Phases, </t>
  </si>
  <si>
    <t>Black for Neutral &amp; Green for earth).</t>
  </si>
  <si>
    <t>3) Looping of wires shall be in fittings and switch boxes only</t>
  </si>
  <si>
    <t xml:space="preserve">4) Location of switches/sockets/ DBs shown on the drawings shall </t>
  </si>
  <si>
    <t>be confirmed with the Architect/ Consultant/ Project Manager</t>
  </si>
  <si>
    <t>before installation.</t>
  </si>
  <si>
    <t>5) All Surface and concealed Conduits shall be rigid GI conduits of</t>
  </si>
  <si>
    <t>size not less than 20 mm dia as per applicable IS.</t>
  </si>
  <si>
    <t>6)The Contractor can take more than one circuit in the same conduit</t>
  </si>
  <si>
    <t xml:space="preserve">provided they are of the same phase. The size of conduit shall be </t>
  </si>
  <si>
    <t xml:space="preserve">decided according to the number of wires in it as per applicable IS &amp; as   </t>
  </si>
  <si>
    <t xml:space="preserve">specified. </t>
  </si>
  <si>
    <t xml:space="preserve">7) Payments for light fixtures &amp; fans will be made separately as per the </t>
  </si>
  <si>
    <t>items given in 'Light Fixtures &amp; Accessories'.</t>
  </si>
  <si>
    <t xml:space="preserve">8) Type &amp; location of light fixtures shown in the drawings are </t>
  </si>
  <si>
    <t xml:space="preserve">tentative and subject to revision as per the recommendation of </t>
  </si>
  <si>
    <t xml:space="preserve">Architect/ Consultant. The quantities (number of points and accessories) </t>
  </si>
  <si>
    <t xml:space="preserve">of point wiring will be  revised as actual installed on account of such </t>
  </si>
  <si>
    <t>revisions in the layouts.</t>
  </si>
  <si>
    <t xml:space="preserve">9) Circuit wiring from DBs to the switch boards or first light point  shall </t>
  </si>
  <si>
    <t>Be included as primary points &amp;  remaining points of the same looping</t>
  </si>
  <si>
    <t>shall be considered as Secondary points and shall be counted in nos.</t>
  </si>
  <si>
    <t>10) Circuit Wiring from DB to Kitchen Power points shall be measured in running meters</t>
  </si>
  <si>
    <t xml:space="preserve">Supply, installation, testing &amp; commissioning of point wiring for light points, power points.  Point wiring for primary point shall include wiring from Distribution Board upto First point of the circuit and shall be measured in nos. Secondary points shall also be measured in nos and shall include the remaining light points of the circuit controlled from same distribution board where primary points are controlling. The Power points shall be measured in Nos. Cost of GI conduits and accessories shall be included. </t>
  </si>
  <si>
    <t>Averagepoint length of primary&amp;secondaryto be derived by Contractor, fromthe drawing provided AND+/-1MtrMeasured Radially</t>
  </si>
  <si>
    <t>a)</t>
  </si>
  <si>
    <t>Primary Light points controlled by MCB (3R x 2.5 sqmm wire)</t>
  </si>
  <si>
    <t>b)</t>
  </si>
  <si>
    <t>Secondary Light points looped in the same circuit. (3R x 2.5 sqmm wire)</t>
  </si>
  <si>
    <t>Supply, installation, testing &amp; commissioning of point wiring for light points, power points.  Point wiring for primary point shall include wiring from Switch Board upto First point of the circuit and shall be measured in nos. Secondary points shall also be measured in nos and shall include the remaining light points of the circuit controlled from same switch board where primary points are controlling. The Power points shall be measured in Nos. Cost of GI. conduits, 6A switch &amp; switch board and accessories shall be included.</t>
  </si>
  <si>
    <t>Primary Light points controlled by Switch (3R x 2.5 sqmm wire)</t>
  </si>
  <si>
    <t>c)</t>
  </si>
  <si>
    <r>
      <rPr>
        <b/>
        <sz val="11"/>
        <rFont val="Arial"/>
        <family val="2"/>
      </rPr>
      <t xml:space="preserve">DB to SB &amp; SB to SB circuit wiring : For Switch Operated Primary point @ SB to SB loop point.  </t>
    </r>
    <r>
      <rPr>
        <sz val="11"/>
        <rFont val="Arial"/>
        <family val="2"/>
      </rPr>
      <t xml:space="preserve">
Wiring for switch board controlled by MCB already installed in DB by using  3 X 2.5 sq. mm flexible LSZH copper wires in 25mm GI conduits as per IS 9537 part-3  or surface mounted.</t>
    </r>
  </si>
  <si>
    <t>Mtrs</t>
  </si>
  <si>
    <t>Supply, installation, testing &amp; commissioning of point wiring for Emargency  light points, power points.  Point wiring for primary point shall include wiring from Distribution Board upto First point of the circuit and shall be measured in nos. Secondary points shall also be measured in nos and shall include the remaining light points of the circuit controlled from same distribution board where primary points are controlling. The Power points shall be measured in Nos. Cost of GI conduits and accessories shall be included.</t>
  </si>
  <si>
    <r>
      <t xml:space="preserve">Providing point wiring for </t>
    </r>
    <r>
      <rPr>
        <b/>
        <sz val="11"/>
        <rFont val="Arial"/>
        <family val="2"/>
      </rPr>
      <t>Raw Powe</t>
    </r>
    <r>
      <rPr>
        <sz val="11"/>
        <rFont val="Arial"/>
        <family val="2"/>
      </rPr>
      <t>r/</t>
    </r>
    <r>
      <rPr>
        <b/>
        <sz val="11"/>
        <rFont val="Arial"/>
        <family val="2"/>
      </rPr>
      <t>UPS</t>
    </r>
    <r>
      <rPr>
        <sz val="11"/>
        <rFont val="Arial"/>
        <family val="2"/>
      </rPr>
      <t xml:space="preserve"> points 1no. 6/16A switch socket outlet on Skirting level to be looped from the nearest point using 2 x 4.0 sq. mm copper conductor wires and minimum 4.0 sq. mm copper conductor PVC insulated green colour earth wire as per approval of Architect / Consultant.  (Cost of GI Conduit / Floor Raceway  and switch sockets are considered elsewhere).  ( Wires shall be LSZH type )</t>
    </r>
    <r>
      <rPr>
        <b/>
        <sz val="11"/>
        <rFont val="Arial"/>
        <family val="2"/>
      </rPr>
      <t xml:space="preserve">
Note: Average primary / secondary point length to be derived by Contractor, from the drawing / site provided AND +/- 1 Mtr Measured Radially.</t>
    </r>
  </si>
  <si>
    <t>Primary Point</t>
  </si>
  <si>
    <t>Secondary points</t>
  </si>
  <si>
    <r>
      <t xml:space="preserve">Providing point wiring for </t>
    </r>
    <r>
      <rPr>
        <b/>
        <sz val="11"/>
        <rFont val="Arial"/>
        <family val="2"/>
      </rPr>
      <t>Raw Powe</t>
    </r>
    <r>
      <rPr>
        <sz val="11"/>
        <rFont val="Arial"/>
        <family val="2"/>
      </rPr>
      <t>r points 1no. 6A switch socket outlet on Skirting level to be looped from the nearest point using 2 x 2.5 sq. mm copper conductor wires and minimum 2.5 sq. mm copper conductor PVC insulated green colour earth wire as per approval of Architect / Consultant.  (Cost of Conduit / Floor Raceway  and switch sockets are considered elsewhere).  ( Wires shall be FRLS type )</t>
    </r>
    <r>
      <rPr>
        <b/>
        <sz val="11"/>
        <rFont val="Arial"/>
        <family val="2"/>
      </rPr>
      <t xml:space="preserve">
Note: Average primary / secondary point length to be derived by Contractor, from the drawing / site provided AND +/- 1 Mtr Measured Radially.</t>
    </r>
  </si>
  <si>
    <r>
      <t xml:space="preserve">Supply and laying of following PVC insulated copper conductor 1100 volt grade stranded flexible </t>
    </r>
    <r>
      <rPr>
        <b/>
        <sz val="11"/>
        <rFont val="Arial"/>
        <family val="2"/>
      </rPr>
      <t>LSZH</t>
    </r>
    <r>
      <rPr>
        <sz val="11"/>
        <rFont val="Arial"/>
        <family val="2"/>
      </rPr>
      <t xml:space="preserve"> wire in already laid  GI conduit concealed or surface mounted making connections where ever required to complete the installation.(For Kitchen and Bar Power Points) Conduit rate shall be paid separately.</t>
    </r>
  </si>
  <si>
    <t>2R x 2.5Sqmm + 1R x 2.5Sqmm Cu. Wires</t>
  </si>
  <si>
    <t>3R x 4Sqmm Cu. Wires</t>
  </si>
  <si>
    <t>4R x 4Sqmm + 2R x 2.5Sqmm Cu. Wires</t>
  </si>
  <si>
    <t>d)</t>
  </si>
  <si>
    <t>4R x 6Sqmm + 2R x 2.5Sqmm Cu. Wires</t>
  </si>
  <si>
    <r>
      <t>Supply &amp; installation of 25 mm dia. GI</t>
    </r>
    <r>
      <rPr>
        <b/>
        <sz val="11"/>
        <rFont val="Arial"/>
        <family val="2"/>
      </rPr>
      <t xml:space="preserve"> </t>
    </r>
    <r>
      <rPr>
        <sz val="11"/>
        <rFont val="Arial"/>
        <family val="2"/>
      </rPr>
      <t>conduit with pull box / junction box &amp; all accessories for Kitchen &amp; Bar Power wiring as per the requirement</t>
    </r>
  </si>
  <si>
    <t xml:space="preserve"> - do - but  conduit pipe shall be Rigid type.</t>
  </si>
  <si>
    <t xml:space="preserve">b </t>
  </si>
  <si>
    <t xml:space="preserve"> - do - but flexible conduit pipe</t>
  </si>
  <si>
    <r>
      <t>Supply &amp; installation of 20 mm dia. GI</t>
    </r>
    <r>
      <rPr>
        <b/>
        <sz val="11"/>
        <rFont val="Arial"/>
        <family val="2"/>
      </rPr>
      <t xml:space="preserve"> </t>
    </r>
    <r>
      <rPr>
        <sz val="11"/>
        <rFont val="Arial"/>
        <family val="2"/>
      </rPr>
      <t>conduit with pull box / junction box &amp; all accessories for Lighting &amp; Power wiring as per the requirement</t>
    </r>
  </si>
  <si>
    <r>
      <t xml:space="preserve">Supply and installation of Perforated Cable Tray </t>
    </r>
    <r>
      <rPr>
        <b/>
        <sz val="11"/>
        <rFont val="Arial"/>
        <family val="2"/>
      </rPr>
      <t>(ASIAN)</t>
    </r>
    <r>
      <rPr>
        <sz val="11"/>
        <rFont val="Arial"/>
        <family val="2"/>
      </rPr>
      <t>out of 14 gauge GI sheet complete with necessary fixing arrangement with Anchor Fastener and all other accessories as per the final approval of the Consultant/Architect</t>
    </r>
  </si>
  <si>
    <t xml:space="preserve">300 x 50 x 2mm </t>
  </si>
  <si>
    <t xml:space="preserve">200 x 50 x 2mm </t>
  </si>
  <si>
    <t xml:space="preserve">150 x 50 x 2mm </t>
  </si>
  <si>
    <t xml:space="preserve">100 x 50 x 2mm </t>
  </si>
  <si>
    <t xml:space="preserve">50 x 50 x 2mm </t>
  </si>
  <si>
    <r>
      <t xml:space="preserve">Supply and installation of GI trunking </t>
    </r>
    <r>
      <rPr>
        <b/>
        <sz val="11"/>
        <rFont val="Arial"/>
        <family val="2"/>
      </rPr>
      <t>(SV POWER/ASIAN)</t>
    </r>
    <r>
      <rPr>
        <sz val="11"/>
        <rFont val="Arial"/>
        <family val="2"/>
      </rPr>
      <t xml:space="preserve"> with </t>
    </r>
    <r>
      <rPr>
        <b/>
        <sz val="11"/>
        <rFont val="Arial"/>
        <family val="2"/>
      </rPr>
      <t>2 mm thickness</t>
    </r>
    <r>
      <rPr>
        <sz val="11"/>
        <rFont val="Arial"/>
        <family val="2"/>
      </rPr>
      <t xml:space="preserve"> &amp; properties/clamps for suspension at appropriate intervals &amp; as per the route approved by Architect/Consultant. (For DATA/CONTROL WIRING/LIGHTING &amp; POWER CIRCUITS / KITCHEN)</t>
    </r>
  </si>
  <si>
    <r>
      <t xml:space="preserve">Supply and installation of GI raceway with </t>
    </r>
    <r>
      <rPr>
        <b/>
        <sz val="11"/>
        <rFont val="Arial"/>
        <family val="2"/>
      </rPr>
      <t>2 mm thickness</t>
    </r>
    <r>
      <rPr>
        <sz val="11"/>
        <rFont val="Arial"/>
        <family val="2"/>
      </rPr>
      <t xml:space="preserve"> &amp; proper ties/clamps at appropriate intervals &amp; as per the route approved by Architect/Consultant.  (Cost of cutting the floor for laying of raceways to be included).</t>
    </r>
  </si>
  <si>
    <t xml:space="preserve">3 runs of underfloor raceways of size 100 x 40 mm </t>
  </si>
  <si>
    <t xml:space="preserve">2 runs of underfloor raceways of size 100 x 40 mm </t>
  </si>
  <si>
    <t xml:space="preserve">1 runs of underfloor raceways of size 100 x 40 mm </t>
  </si>
  <si>
    <t>1 runs of underfloor raceway of size 85 x 40 mm</t>
  </si>
  <si>
    <t xml:space="preserve">2 runs of underfloor raceway of size 65 x 40 mm </t>
  </si>
  <si>
    <t xml:space="preserve">1 runs of underfloor raceway of size 65 x 40 mm </t>
  </si>
  <si>
    <r>
      <t xml:space="preserve">Supply &amp; installation of GI junction boxes with 2 mm thickness, 2mm thick </t>
    </r>
    <r>
      <rPr>
        <b/>
        <sz val="11"/>
        <rFont val="Arial"/>
        <family val="2"/>
      </rPr>
      <t>SS</t>
    </r>
    <r>
      <rPr>
        <sz val="11"/>
        <rFont val="Arial"/>
        <family val="2"/>
      </rPr>
      <t xml:space="preserve"> cover with </t>
    </r>
    <r>
      <rPr>
        <b/>
        <sz val="11"/>
        <rFont val="Arial"/>
        <family val="2"/>
      </rPr>
      <t>2” extra on all sides SS cover on top</t>
    </r>
    <r>
      <rPr>
        <sz val="11"/>
        <rFont val="Arial"/>
        <family val="2"/>
      </rPr>
      <t xml:space="preserve"> and having screw fixed plates on all four sides with knock out holes for conduits.  The plates shall be retained on the sidezs having no conduit or raceway so as to avoid the entry of any unwanted material.  Earth stud to be provided for all Junction boxes for earthing.  Junction box to be prepared as per the final approval of Architect/Consultant. The junction boxes shall be protected from the entry of unwanted material till the completion of the project &amp; the SS plates shall be installed after the final polishing of flooring. </t>
    </r>
  </si>
  <si>
    <t>suitable for 450 x 450 x 50  mm</t>
  </si>
  <si>
    <t>suitable for 350 x 350 x 50  mm</t>
  </si>
  <si>
    <t>suitable for 250 x 250 x 50  mm</t>
  </si>
  <si>
    <t>suitable for 150 x 150 x 50  mm</t>
  </si>
  <si>
    <t xml:space="preserve">Supply, installation, testing &amp; commissioning of flush mounted plate type switch and switch + sockets with hot dipped GI box complete as per the final approval of Architect/Consultant </t>
  </si>
  <si>
    <t xml:space="preserve">6A one way plate type switch </t>
  </si>
  <si>
    <t>6A 5 pin Socket outlet</t>
  </si>
  <si>
    <t xml:space="preserve">c  </t>
  </si>
  <si>
    <t>6A 5pin switch socket outlet for CCTV &amp; Charging point</t>
  </si>
  <si>
    <t>3 nos. 6A socket controlled by 1no 16A switch</t>
  </si>
  <si>
    <t>2 nos. 6A socket controlled by 2no 16A switch</t>
  </si>
  <si>
    <t>USB Point</t>
  </si>
  <si>
    <t>1 nos. 6/16A socket controlled by1nos 6/16A switch</t>
  </si>
  <si>
    <t xml:space="preserve">I phase, 2 Nos x 5/15 amp, bakelite socket &amp; switch, housed in Fabricated SS Panel suitable for hanging arrangement for Kitchen equipments. (having Two outlet  /6 modular plate) </t>
  </si>
  <si>
    <r>
      <t xml:space="preserve">Supplying, installation, Testing and commissioning flush mounting floor metallic boxes IP 66 (at terrace level) with 2 nos of 6/16A International switch &amp; socket outlet + 1 set of blanking plate for 2 data/voice outlet suitable for AMP tyco I/o's of following modules complete with all installation kits, accessories, required to finish the installation – Sample will Approved by Client/Consultant.  
</t>
    </r>
    <r>
      <rPr>
        <b/>
        <sz val="11"/>
        <rFont val="Arial"/>
        <family val="2"/>
      </rPr>
      <t>Cost of Switches, sockets outlet &amp; blanking plat for Data/Voice outlets shall be included</t>
    </r>
    <r>
      <rPr>
        <sz val="11"/>
        <rFont val="Arial"/>
        <family val="2"/>
      </rPr>
      <t xml:space="preserve">. </t>
    </r>
  </si>
  <si>
    <t>300mm x 300mm x 65/75 mm</t>
  </si>
  <si>
    <r>
      <t xml:space="preserve">Supply, installation of temporary lighting &amp; power arrangement for construction purpose of with </t>
    </r>
    <r>
      <rPr>
        <b/>
        <sz val="11"/>
        <rFont val="Arial"/>
        <family val="2"/>
      </rPr>
      <t>industrial type switch &amp; sockets/MCB's/ELCB's</t>
    </r>
    <r>
      <rPr>
        <sz val="11"/>
        <rFont val="Arial"/>
        <family val="2"/>
      </rPr>
      <t xml:space="preserve"> &amp; lighting fittings as required to finish the work for interior contractor &amp; necessary electrical protections throughout the site for construction work till the handover of site. Contractor shall maintain the saftey rules &amp; regulations as per Airport Security Department. The material shall be taken back by the contractor. </t>
    </r>
  </si>
  <si>
    <t>Job</t>
  </si>
  <si>
    <t>TOTAL FOR WIRING &amp; ACCESSORIES</t>
  </si>
  <si>
    <t>VI</t>
  </si>
  <si>
    <t>LIGHTING FITTINGS</t>
  </si>
  <si>
    <r>
      <t xml:space="preserve">Installation, testing &amp; commissioning of the following concealed / surface mounted or suspended light fixtures </t>
    </r>
    <r>
      <rPr>
        <b/>
        <sz val="11"/>
        <rFont val="Arial"/>
        <family val="2"/>
      </rPr>
      <t xml:space="preserve">AS PER FINAL APPROVAL FROM ARCHITECT/CLIENT/CONSULTANT </t>
    </r>
    <r>
      <rPr>
        <sz val="11"/>
        <rFont val="Arial"/>
        <family val="2"/>
      </rPr>
      <t>with lamps, ballast &amp; all necessary mounting &amp; supporting accessories. No additional cost shall be paid for supporting.</t>
    </r>
  </si>
  <si>
    <t>CONNECTED LIGHT (CHANDELIER TYPE)</t>
  </si>
  <si>
    <t>SPOT LIGHT</t>
  </si>
  <si>
    <t>LED STRIP LIGHT</t>
  </si>
  <si>
    <t>TOTAL FOR LIGHTING FIXTURES</t>
  </si>
  <si>
    <t>VII</t>
  </si>
  <si>
    <t>EARTHING</t>
  </si>
  <si>
    <t>Supply and Installation of  Maintenance Free Chemical earthing using Electrode of Size approx. 38 mm dia +/- 2mm, 3 metres long bonded with 50x6 copper internal strip complete with excavation, civil works, cast iron cover with backfill compound min. 40 KG. The system shall be CPRI tested.
Warranty period of chemical earthing from the date of commissioning shall be 5 years. Warranty implies the voltage between earth and neutral will not exceed 0 volts for earthing pits installed.
(Note: Body earthing provided by Base builder. We have considered Neutral earthing for UPS &amp; Server racks.)</t>
  </si>
  <si>
    <t>Supply &amp; erection of G.I. strip of 50 x 6 mm used  for earthing on wall, cable trays with necessary clamps fixed on wall painted with bituminous paint in an approved manner.</t>
  </si>
  <si>
    <t>Supply &amp; erection of G.I. strip of 25 x 3 mm used  for earthing on wall, cable trays with necessary clamps fixed on wall painted with bituminous paint in an approved manner.</t>
  </si>
  <si>
    <t>1 no. 4 sq. mm YY cable in 25mm GI conduit for earthing FOR NETWORK RACK</t>
  </si>
  <si>
    <t xml:space="preserve">Supplying &amp; erecting bare copper conductor of 8 swg for earthing purpose </t>
  </si>
  <si>
    <t xml:space="preserve">Supplying &amp; erecting bare GI conductor of 8 swg for earthing purpose </t>
  </si>
  <si>
    <t xml:space="preserve">Supplying &amp; erecting bare CU conductor of 12 swg for earthing purpose </t>
  </si>
  <si>
    <t>Supplying &amp; installation testing &amp; commissioning of earth terminal box</t>
  </si>
  <si>
    <t>TOTAL FOR EARTHING</t>
  </si>
  <si>
    <t>VIII</t>
  </si>
  <si>
    <t>MISCELLANEOUS</t>
  </si>
  <si>
    <t xml:space="preserve">Supply &amp; Installation of 6A 3 pin plug top </t>
  </si>
  <si>
    <t xml:space="preserve">Supply &amp; Installation of 16A 3 pin plug top </t>
  </si>
  <si>
    <t>Supply, installation, testing &amp; commissioning of Cat-6 FRLS Cable for Lighting Automation</t>
  </si>
  <si>
    <t>Supply &amp; laying of Rubber Mats, CPRI tested conforming to standards like BS 921, ASTM-D 178 &amp;  IEC 479 for different operatng voltage ratings as below.</t>
  </si>
  <si>
    <t>Supply of  2M x 1M Rubber mat suitable for operatng voltage upto 1.1 KV</t>
  </si>
  <si>
    <t>Supply &amp; fixing of approved shock treatment chart written in English and in local  Language. The chart shall be framed in Teakwood and covered with glass.</t>
  </si>
  <si>
    <t>Supply &amp; fixing of approved Fire Alarm evacuation plan chart written in English and in local  Language approved by cleint requrements.</t>
  </si>
  <si>
    <r>
      <t>Supply &amp; fixing of the best quality</t>
    </r>
    <r>
      <rPr>
        <b/>
        <sz val="11"/>
        <rFont val="Arial"/>
        <family val="2"/>
      </rPr>
      <t xml:space="preserve"> LT Danger Boards(415V)</t>
    </r>
    <r>
      <rPr>
        <sz val="11"/>
        <rFont val="Arial"/>
        <family val="2"/>
      </rPr>
      <t xml:space="preserve"> for </t>
    </r>
    <r>
      <rPr>
        <b/>
        <sz val="11"/>
        <rFont val="Arial"/>
        <family val="2"/>
      </rPr>
      <t xml:space="preserve"> </t>
    </r>
    <r>
      <rPr>
        <sz val="11"/>
        <rFont val="Arial"/>
        <family val="2"/>
      </rPr>
      <t>of approved  shape and size as specified  by the   local electrical  authorities written in English, and  local  Language</t>
    </r>
  </si>
  <si>
    <t>Supply &amp; handed over to client of First Aid Box</t>
  </si>
  <si>
    <t>SITC of Emergency Exit signage (battery operated) approval by client / architect / consultant. Make: Prolite or Equivalent</t>
  </si>
  <si>
    <t>TOTAL FOR MISELANIOUS</t>
  </si>
  <si>
    <t>IX</t>
  </si>
  <si>
    <t xml:space="preserve">LOW VOLTAGE SYSTEM </t>
  </si>
  <si>
    <t>A</t>
  </si>
  <si>
    <t>DATA AND TELEPHONE SYSTEM</t>
  </si>
  <si>
    <t xml:space="preserve">Supply &amp; Installation of 25mm.dia. GI conduit with pull box/ junction box &amp; all accessories for DATA /VOICE/WIFI wiring as per the requirement. </t>
  </si>
  <si>
    <r>
      <t xml:space="preserve">Providing DATA wiring inside 25mm dia GI conduit from  each Data outlet to ICT CP Point by using Indoor Type CAT6A, </t>
    </r>
    <r>
      <rPr>
        <sz val="10"/>
        <rFont val="Cambria"/>
        <family val="1"/>
      </rPr>
      <t xml:space="preserve"> </t>
    </r>
    <r>
      <rPr>
        <sz val="10"/>
        <color indexed="10"/>
        <rFont val="Cambria"/>
        <family val="1"/>
      </rPr>
      <t/>
    </r>
  </si>
  <si>
    <r>
      <t xml:space="preserve">Supply &amp; Installation of Internet Jack Unit RJ-45 suitable for CAT6A </t>
    </r>
    <r>
      <rPr>
        <sz val="10"/>
        <rFont val="Cambria"/>
        <family val="1"/>
      </rPr>
      <t/>
    </r>
  </si>
  <si>
    <r>
      <t xml:space="preserve">Supply &amp; Installation of </t>
    </r>
    <r>
      <rPr>
        <sz val="11"/>
        <rFont val="Cambria"/>
        <family val="1"/>
      </rPr>
      <t xml:space="preserve">make </t>
    </r>
    <r>
      <rPr>
        <sz val="11"/>
        <rFont val="Cambria"/>
        <family val="1"/>
      </rPr>
      <t xml:space="preserve">Cat 6A, UTP Patch Cords, with snagless boots, color matched, Blue, 3 Feet </t>
    </r>
  </si>
  <si>
    <r>
      <t xml:space="preserve">Supply &amp; Installation of </t>
    </r>
    <r>
      <rPr>
        <sz val="11"/>
        <rFont val="Cambria"/>
        <family val="1"/>
      </rPr>
      <t xml:space="preserve">make </t>
    </r>
    <r>
      <rPr>
        <sz val="11"/>
        <rFont val="Cambria"/>
        <family val="1"/>
      </rPr>
      <t xml:space="preserve">Cat 6A, UTP Patch Cords, with snagless boots, color matched, Blue, 7 Feet </t>
    </r>
  </si>
  <si>
    <t>Supply &amp; laying indoors multi-pair 0.5mm dia copper PVC insulated and sheathed, armoured  telephone cables on walls, ceiling, cable trays, trunking complete with clamps, cable markers etc. from MDF to the various tag blocks as specified</t>
  </si>
  <si>
    <t xml:space="preserve"> 10 pair cable armoured</t>
  </si>
  <si>
    <t xml:space="preserve"> 5 pair  cable </t>
  </si>
  <si>
    <t xml:space="preserve"> 3 pair  cable </t>
  </si>
  <si>
    <t>d.</t>
  </si>
  <si>
    <t xml:space="preserve"> 2 pair  cable </t>
  </si>
  <si>
    <t>Supply &amp; installation of telephone tag block with KRONE terminal connectors, G.I.J.B as specified &amp; com-plete with all interconnections and jumper connections bet-ween the two tag blocks on all floors as shown on drgs.</t>
  </si>
  <si>
    <t>50 pair tel. tag block</t>
  </si>
  <si>
    <t xml:space="preserve"> 20 pair tel. tag block</t>
  </si>
  <si>
    <t xml:space="preserve"> 10 pair tel. tag block</t>
  </si>
  <si>
    <t>TOTAL FOR DATA AND TELEPHONE SYSTEM</t>
  </si>
  <si>
    <t>CBTL AND WRAPAFELLA -LUCKNOW-PHE BOQ</t>
  </si>
  <si>
    <t>Item No.</t>
  </si>
  <si>
    <t>Description</t>
  </si>
  <si>
    <t>Unit</t>
  </si>
  <si>
    <t>Qty</t>
  </si>
  <si>
    <t>RA QTY</t>
  </si>
  <si>
    <t>SIGN</t>
  </si>
  <si>
    <t>WATER SUPPLY  PIPING</t>
  </si>
  <si>
    <t>CPVC Pipes conforming to ASTM D-2846, SDR-11 grade and CPVC solvent weld fittings like elbows, tees, couplars, brass  threaded adaptors, insert ring etc. suitable for (domestic and flushing) cold applications rated, concealed piping within wall / floor including  jointing with fittings using solvent cement, brass threaded end fittings for making connection to fixtures.  The work shall also include chasing the walls with machine wherever required  for concealed piping and making good the same after laying of pipes &amp; necessary pressure testing Chasing finishing shall be done with 1:1  cement mixed  mortar, restore the same original condition for internal and shaft piping, including necessary hot deep galvanised supports vertical / horizontal, as per direction of Site incharge direction. [The rate shall include supply of S.S.screws and nut bolts etc.chasing in walls done by machine]     (For Domestic and  Flushing  water-Toilet internal) (Pipe shall be tested with 1.5 times working pressure as covered in specifications)</t>
  </si>
  <si>
    <t>20 mm Dia</t>
  </si>
  <si>
    <t>R.mt</t>
  </si>
  <si>
    <t>25 mm Dia</t>
  </si>
  <si>
    <t>32mm Dia</t>
  </si>
  <si>
    <t xml:space="preserve">40mm Dia </t>
  </si>
  <si>
    <r>
      <t xml:space="preserve">Providing  &amp;  Fixing  of gun metal  heavy   </t>
    </r>
    <r>
      <rPr>
        <b/>
        <sz val="11"/>
        <color theme="1"/>
        <rFont val="Calibri"/>
        <family val="2"/>
        <scheme val="minor"/>
      </rPr>
      <t xml:space="preserve">Ball Valves-PN-16 </t>
    </r>
    <r>
      <rPr>
        <sz val="11"/>
        <color theme="1"/>
        <rFont val="Calibri"/>
        <family val="2"/>
        <scheme val="minor"/>
      </rPr>
      <t>(approved makes as covered in specification)</t>
    </r>
    <r>
      <rPr>
        <b/>
        <sz val="11"/>
        <color theme="1"/>
        <rFont val="Calibri"/>
        <family val="2"/>
        <scheme val="minor"/>
      </rPr>
      <t xml:space="preserve"> </t>
    </r>
    <r>
      <rPr>
        <sz val="11"/>
        <color theme="1"/>
        <rFont val="Calibri"/>
        <family val="2"/>
        <scheme val="minor"/>
      </rPr>
      <t>screwed type for water system of the following diameters.  Valve shall have with unions.</t>
    </r>
  </si>
  <si>
    <t>20mm Dia</t>
  </si>
  <si>
    <t xml:space="preserve">25mm Dia </t>
  </si>
  <si>
    <t>Providing ,fixing, testing and commissioning capstan make Water Meter including providing &amp; fixing matching Isolation valves ,strainer, non-return valve,complete with all necessary fittings etc  screwed  type(15Kgs/Sq.cm). Valve shall have with union.</t>
  </si>
  <si>
    <r>
      <t>20 mm Dia incoming line</t>
    </r>
    <r>
      <rPr>
        <b/>
        <sz val="11"/>
        <color theme="1"/>
        <rFont val="Calibri"/>
        <family val="2"/>
        <scheme val="minor"/>
      </rPr>
      <t xml:space="preserve"> </t>
    </r>
  </si>
  <si>
    <t>25 mm Dia incoming line</t>
  </si>
  <si>
    <r>
      <t>32 mm Dia incoming line</t>
    </r>
    <r>
      <rPr>
        <b/>
        <sz val="11"/>
        <color theme="1"/>
        <rFont val="Calibri"/>
        <family val="2"/>
        <scheme val="minor"/>
      </rPr>
      <t xml:space="preserve"> </t>
    </r>
  </si>
  <si>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</si>
  <si>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5 L Capacity-</t>
  </si>
  <si>
    <t xml:space="preserve">20 L Capacity </t>
  </si>
  <si>
    <t>35 L Capacity- For shower</t>
  </si>
  <si>
    <t>Supply, installation,testing &amp; commissioning of Stiebel Type Electric Hot Water Generator of mentioned capacity, suitable for 3 KG/cm2 pressure, Wall Mounted / Floor standing type, with Auto Shut-off Thermostat, along with isoltion Valves, Air Release valve, SS flexible connections andall other std accessories (Optional in pantry)</t>
  </si>
  <si>
    <t xml:space="preserve">3.5kw in pantry- optional </t>
  </si>
  <si>
    <t>8kw</t>
  </si>
  <si>
    <t>13kw-3ph- Subject to load permits</t>
  </si>
  <si>
    <r>
      <t>SITC of Eco smart RO-50 with all required accessories .</t>
    </r>
    <r>
      <rPr>
        <b/>
        <sz val="11"/>
        <color theme="1"/>
        <rFont val="Calibri"/>
        <family val="2"/>
        <scheme val="minor"/>
      </rPr>
      <t>( Prior to order cpacaity and model to need to be confirmed by the kitchen consultant)</t>
    </r>
  </si>
  <si>
    <r>
      <t xml:space="preserve">SITC of </t>
    </r>
    <r>
      <rPr>
        <b/>
        <sz val="11"/>
        <color theme="1"/>
        <rFont val="Calibri"/>
        <family val="2"/>
        <scheme val="minor"/>
      </rPr>
      <t xml:space="preserve">ACO grease trap -model Lipumobil 0.8 -Capacity -48 lit ( 0.8 LPS) </t>
    </r>
    <r>
      <rPr>
        <sz val="11"/>
        <color theme="1"/>
        <rFont val="Calibri"/>
        <family val="2"/>
        <scheme val="minor"/>
      </rPr>
      <t xml:space="preserve"> with all required accessories </t>
    </r>
    <r>
      <rPr>
        <b/>
        <sz val="11"/>
        <color theme="1"/>
        <rFont val="Calibri"/>
        <family val="2"/>
        <scheme val="minor"/>
      </rPr>
      <t>( Order shall be placed as per space available below the counter)</t>
    </r>
  </si>
  <si>
    <r>
      <t xml:space="preserve">SITC of </t>
    </r>
    <r>
      <rPr>
        <b/>
        <sz val="11"/>
        <color theme="1"/>
        <rFont val="Calibri"/>
        <family val="2"/>
        <scheme val="minor"/>
      </rPr>
      <t xml:space="preserve">ACO grease trap -model Lipumobil S -Capacity -32 lit ( 0.5 LPS) </t>
    </r>
    <r>
      <rPr>
        <sz val="11"/>
        <color theme="1"/>
        <rFont val="Calibri"/>
        <family val="2"/>
        <scheme val="minor"/>
      </rPr>
      <t xml:space="preserve"> with all required accessories</t>
    </r>
  </si>
  <si>
    <t>SUB TOTAL  OF  A</t>
  </si>
  <si>
    <t xml:space="preserve">DRAINAGE </t>
  </si>
  <si>
    <t>uPVC-SWR pipes  conforming to IS 13592/92 including fittings conforming to IS-14935/99 and agri type pipes above 100 mm dia. conforming to IS: 4985, cutting the pipes to required lengths, laying in the  position to required grade and level, jointing, supporting with PVC cleat,hot deep galvanised bracket supports,hot deep galvanised nut-bolts, anchor fastners, PVC coated U-clamp, testing and rectifying leakages for piping within vertical shafts  / supported on wall / hung below slab  etc. with all material &amp; labor complete and as directed. [The Rate shall include supply and fixing of hotdip galvanised bracket nut bolts/ PVC Coated U-Clamp and screws] Vertical line bracket shall be fixed at every 0.8 mtr to 1.00 mtr.] (For Soil , Waste, Vent and  RWP-Internal  and vertical shaft  ).</t>
  </si>
  <si>
    <t>40mm Dia</t>
  </si>
  <si>
    <t xml:space="preserve">50mm Dia </t>
  </si>
  <si>
    <t xml:space="preserve">65mm Dia  </t>
  </si>
  <si>
    <t>75mm Dia</t>
  </si>
  <si>
    <t>100 mm Dia</t>
  </si>
  <si>
    <t>150 mm Dia</t>
  </si>
  <si>
    <t>Supply, Install  PVC Floor Trap  for the following pipes including making all approved quality Solvent cement  joints with material &amp; labour etc.  all complete as per direction of the engineer-in-charge.</t>
  </si>
  <si>
    <t>Supply, Install  PVC Multi Floor Trap  for the following pipes including making all approved quality Solvent cement  joints with material &amp; labour etc.  all complete as per direction of the engineer-in-charge.</t>
  </si>
  <si>
    <r>
      <t>Supply, Install</t>
    </r>
    <r>
      <rPr>
        <b/>
        <sz val="11"/>
        <color theme="1"/>
        <rFont val="Calibri"/>
        <family val="2"/>
        <scheme val="minor"/>
      </rPr>
      <t xml:space="preserve"> PVC urinal  Traps</t>
    </r>
    <r>
      <rPr>
        <sz val="11"/>
        <color theme="1"/>
        <rFont val="Calibri"/>
        <family val="2"/>
        <scheme val="minor"/>
      </rPr>
      <t xml:space="preserve"> including fixing with necessary consumables with Circular SS Grating with anti cockroach jali Suitable for 75mm Dia outlet </t>
    </r>
  </si>
  <si>
    <r>
      <t>Supply, Install</t>
    </r>
    <r>
      <rPr>
        <b/>
        <sz val="11"/>
        <color theme="1"/>
        <rFont val="Calibri"/>
        <family val="2"/>
        <scheme val="minor"/>
      </rPr>
      <t xml:space="preserve"> PVC P- Traps</t>
    </r>
    <r>
      <rPr>
        <sz val="11"/>
        <color theme="1"/>
        <rFont val="Calibri"/>
        <family val="2"/>
        <scheme val="minor"/>
      </rPr>
      <t xml:space="preserve"> including fixing with necessary consumables with Circular SS Grating with anti cockroach jali Suitable for 75mm Dia outlet </t>
    </r>
  </si>
  <si>
    <t>SUB TOTAL  OF B</t>
  </si>
  <si>
    <t>C</t>
  </si>
  <si>
    <t>SANITARY AND C. P. FITTINGS &amp; FIXTURES</t>
  </si>
  <si>
    <t>Only installation, testing and commissioning of  sanitary and C.P. fittings</t>
  </si>
  <si>
    <t>EWC with seat cover</t>
  </si>
  <si>
    <t xml:space="preserve">Concealed flush tank </t>
  </si>
  <si>
    <t>Concealed flush valve</t>
  </si>
  <si>
    <t xml:space="preserve">Health Faucet </t>
  </si>
  <si>
    <t>2 Way Bib-Cock with connection for Health Faucet</t>
  </si>
  <si>
    <t>Bided</t>
  </si>
  <si>
    <t>R.O.</t>
  </si>
  <si>
    <t xml:space="preserve">Under Counter  Wash Basin including waste Coupling </t>
  </si>
  <si>
    <t>Wash Basin Cock</t>
  </si>
  <si>
    <t>shower  and mixer</t>
  </si>
  <si>
    <t xml:space="preserve">Jet Spray </t>
  </si>
  <si>
    <t>Bath Tub  including waste Coupling and nessessary connections</t>
  </si>
  <si>
    <t xml:space="preserve">Under Counter Sink  including waste Coupling </t>
  </si>
  <si>
    <t>Sink Pillar Cock</t>
  </si>
  <si>
    <t xml:space="preserve">Bottle Trap for WHB/ sink and urinal with all connecting pipes </t>
  </si>
  <si>
    <t xml:space="preserve">Angle Cock with PVC pipe connection upto WHB/sink/Geyser connection </t>
  </si>
  <si>
    <t xml:space="preserve">Urinal </t>
  </si>
  <si>
    <t xml:space="preserve">Auto Flush Valve &amp; Sensor with connecting piping &amp; spreader for urinal(DC)  </t>
  </si>
  <si>
    <t>SUB TOTAL -C-SANITARY AND C. P. FITTINGS &amp; FIXTURES           ( ONLY INSTALLATIONS)</t>
  </si>
  <si>
    <t>D</t>
  </si>
  <si>
    <t>S.S. GRATING</t>
  </si>
  <si>
    <t>Only installations/ testing and commissioning of S.S.Gratings</t>
  </si>
  <si>
    <r>
      <t>Making chamber in brick work including internal tiling etc for  S.S Grating</t>
    </r>
    <r>
      <rPr>
        <b/>
        <sz val="11"/>
        <color theme="1"/>
        <rFont val="Calibri"/>
        <family val="2"/>
        <scheme val="minor"/>
      </rPr>
      <t xml:space="preserve"> size, 1200mm x 200mm,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</si>
  <si>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r>
      <t>Making chamber in brick work including internal tiling etc for  S.S Grating</t>
    </r>
    <r>
      <rPr>
        <b/>
        <sz val="11"/>
        <color theme="1"/>
        <rFont val="Calibri"/>
        <family val="2"/>
        <scheme val="minor"/>
      </rPr>
      <t xml:space="preserve"> size, 600mm x 300mm,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</si>
  <si>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r>
      <t>Making chamber in brick work including internal tiling etc for  S.S Grating</t>
    </r>
    <r>
      <rPr>
        <b/>
        <sz val="11"/>
        <color theme="1"/>
        <rFont val="Calibri"/>
        <family val="2"/>
        <scheme val="minor"/>
      </rPr>
      <t xml:space="preserve"> size, 300mm x 300mm,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</si>
  <si>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r>
      <t>Making chamber in brick work including internal tiling etc for  S.S Grating</t>
    </r>
    <r>
      <rPr>
        <b/>
        <sz val="11"/>
        <color theme="1"/>
        <rFont val="Calibri"/>
        <family val="2"/>
        <scheme val="minor"/>
      </rPr>
      <t xml:space="preserve"> size, 300mm x 300mm,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non perforated tray (304 SWR)</t>
    </r>
    <r>
      <rPr>
        <sz val="11"/>
        <color theme="1"/>
        <rFont val="Calibri"/>
        <family val="2"/>
        <scheme val="minor"/>
      </rPr>
      <t xml:space="preserve">. Complete as per architectural detail drawing &amp; Site Engineer's instruction. </t>
    </r>
    <r>
      <rPr>
        <b/>
        <sz val="11"/>
        <color theme="1"/>
        <rFont val="Calibri"/>
        <family val="2"/>
        <scheme val="minor"/>
      </rPr>
      <t>( OPTIONAL-IN CASE REQUIRED AT SITE)</t>
    </r>
  </si>
  <si>
    <t>E</t>
  </si>
  <si>
    <t>FIRE EXTINGUISHERS</t>
  </si>
  <si>
    <t>6kg capacity ABC type dry chemical powder fire Extinguishers with wall mounting brackets</t>
  </si>
  <si>
    <t>SUB TOTAL -D-S.S. GRATING INSTALLATION       ( ONLY INSTALLATIONS)</t>
  </si>
  <si>
    <t>GRAND  - TOTAL  A , B,  C,D &amp; E</t>
  </si>
  <si>
    <t xml:space="preserve">NOTES : </t>
  </si>
  <si>
    <t>1. Taxes and duties shall be Extra as actual</t>
  </si>
  <si>
    <t xml:space="preserve">2. Supply and installation of Sanitary fixtures and fitting in th kitchen and toilets </t>
  </si>
  <si>
    <t>3. Supply of S.S. gratings in kitchen</t>
  </si>
  <si>
    <t>Rate</t>
  </si>
  <si>
    <t>Amount</t>
  </si>
  <si>
    <t>Varition</t>
  </si>
  <si>
    <t>Up to Date</t>
  </si>
  <si>
    <t xml:space="preserve">AS PER PO </t>
  </si>
  <si>
    <t>Location</t>
  </si>
  <si>
    <t xml:space="preserve">Length </t>
  </si>
  <si>
    <t>Breath</t>
  </si>
  <si>
    <t>Height</t>
  </si>
  <si>
    <t>RA Qty</t>
  </si>
  <si>
    <t>Sign</t>
  </si>
  <si>
    <t>Semolina Projects</t>
  </si>
  <si>
    <t>Details : Project Invoicing</t>
  </si>
  <si>
    <t>Vendor Name : VSAS GROUP</t>
  </si>
  <si>
    <t>S. No.</t>
  </si>
  <si>
    <t>Items</t>
  </si>
  <si>
    <t>PO Value</t>
  </si>
  <si>
    <t xml:space="preserve">Cumulative </t>
  </si>
  <si>
    <t>Varition (In Amount)</t>
  </si>
  <si>
    <t>Subtotal</t>
  </si>
  <si>
    <t>GST @ 18%</t>
  </si>
  <si>
    <t>Grand Total</t>
  </si>
  <si>
    <t>NOS</t>
  </si>
  <si>
    <t>SQFT</t>
  </si>
  <si>
    <t>Raiesd Floor area</t>
  </si>
  <si>
    <t>sqft</t>
  </si>
  <si>
    <t>Total</t>
  </si>
  <si>
    <t>Floor</t>
  </si>
  <si>
    <t>Wall Frount</t>
  </si>
  <si>
    <t>Ordered and kept at offsite</t>
  </si>
  <si>
    <t>Left Side boxing</t>
  </si>
  <si>
    <t>Right side boxing</t>
  </si>
  <si>
    <t xml:space="preserve">Back wall </t>
  </si>
  <si>
    <t>Wrapafella back</t>
  </si>
  <si>
    <t>TWC Back</t>
  </si>
  <si>
    <t xml:space="preserve">front </t>
  </si>
  <si>
    <t>Rft</t>
  </si>
  <si>
    <t>No</t>
  </si>
  <si>
    <t>BEAM L</t>
  </si>
  <si>
    <t>BEAM B</t>
  </si>
  <si>
    <t>CORNER SUPPORT</t>
  </si>
  <si>
    <t>TOTAL</t>
  </si>
  <si>
    <t>COLUMN</t>
  </si>
  <si>
    <t>AIRPORT CORNER SUPPORT</t>
  </si>
  <si>
    <t>nos</t>
  </si>
  <si>
    <t>mtr</t>
  </si>
  <si>
    <t>job</t>
  </si>
  <si>
    <t>QUANTITY</t>
  </si>
  <si>
    <t xml:space="preserve"> Amount (INR)</t>
  </si>
  <si>
    <t xml:space="preserve"> AMOUNT (INR)</t>
  </si>
  <si>
    <t>Extra Qty</t>
  </si>
  <si>
    <t>BOQ QTY</t>
  </si>
  <si>
    <t>EXTRA QTY</t>
  </si>
  <si>
    <t xml:space="preserve">Electrical Work for Third Wave &amp; Wrapafella at Luknow
</t>
  </si>
  <si>
    <t xml:space="preserve">Civil Work for Third Wave &amp; Wrapafella at Luknow
</t>
  </si>
  <si>
    <t xml:space="preserve">Plumbing Work for Third Wave &amp; Wrapafella at Luknow
</t>
  </si>
  <si>
    <t>Project : TWC+Wrapafella</t>
  </si>
  <si>
    <t>TWC+WRAPAFELLA - BILL SUMMARY</t>
  </si>
  <si>
    <t>As discussed by Mr. Irfan this item will be claimed in 2nd RA</t>
  </si>
  <si>
    <t>Fire Alarm</t>
  </si>
  <si>
    <t>Music System</t>
  </si>
  <si>
    <t>CCTV</t>
  </si>
  <si>
    <t>PO No.: Semolina/PO/23-24/000070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</si>
</sst>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8">
    <numFmt numFmtId="44" formatCode="_ &quot;₹&quot;\ * #,##0.00_ ;_ &quot;₹&quot;\ * \-#,##0.00_ ;_ &quot;₹&quot;\ * &quot;-&quot;??_ ;_ @_ "/>
    <numFmt numFmtId="43" formatCode="_ * #,##0.00_ ;_ * \-#,##0.00_ ;_ * &quot;-&quot;??_ ;_ @_ "/>
    <numFmt numFmtId="164" formatCode="_(* #,##0.00_);_(* \(#,##0.00\);_(* &quot;-&quot;??_);_(@_)"/>
    <numFmt numFmtId="165" formatCode="_(* #,##0.00_);_(* \(#,##0.00\);_(* \-??_);_(@_)"/>
    <numFmt numFmtId="166" formatCode="#,##0.0"/>
    <numFmt numFmtId="167" formatCode="&quot;L. &quot;#,##0;[Red]&quot;-L. &quot;#,##0"/>
    <numFmt numFmtId="168" formatCode="#,##0\ ;\-#,##0\ ;&quot; - &quot;;@\ "/>
    <numFmt numFmtId="169" formatCode="\\#,##0;[Red]&quot;\-&quot;#,##0"/>
    <numFmt numFmtId="170" formatCode="_ &quot;Rs. &quot;* #,##0_ ;_ &quot;Rs. &quot;* \-#,##0_ ;_ &quot;Rs. &quot;* \-_ ;_ @_ "/>
    <numFmt numFmtId="171" formatCode="_ * #,##0_ ;_ * \-#,##0_ ;_ * \-_ ;_ @_ "/>
    <numFmt numFmtId="172" formatCode="#,##0\ ;[Red]\(#,##0\)"/>
    <numFmt numFmtId="173" formatCode="&quot;₹ &quot;#,##0;[Red]&quot;₹ -&quot;#,##0"/>
    <numFmt numFmtId="174" formatCode="&quot;₹ &quot;#,##0;&quot;₹ -&quot;#,##0"/>
    <numFmt numFmtId="175" formatCode="_(* #,##0_);_(* \(#,##0\);_(* \-??_);_(@_)"/>
    <numFmt numFmtId="176" formatCode="0###0"/>
    <numFmt numFmtId="177" formatCode="_(\$* #,##0.00_);_(\$* \(#,##0.00\);_(\$* \-??_);_(@_)"/>
    <numFmt numFmtId="178" formatCode="#."/>
    <numFmt numFmtId="179" formatCode="#,##0_);[Red]\(#,##0\);;@"/>
    <numFmt numFmtId="180" formatCode="\$#,##0_);[Red]&quot;($&quot;#,##0\)"/>
    <numFmt numFmtId="181" formatCode="\$##,##0.00_);&quot;($&quot;##,##0.00\)"/>
    <numFmt numFmtId="182" formatCode="_([$€]* #,##0.00_);_([$€]* \(#,##0.00\);_([$€]* \-??_);_(@_)"/>
    <numFmt numFmtId="183" formatCode="_-* #,##0.00\ [$€-1]_-;\-* #,##0.00\ [$€-1]_-;_-* \-??\ [$€-1]_-"/>
    <numFmt numFmtId="184" formatCode="General\ ;[Red]\(General\)"/>
    <numFmt numFmtId="185" formatCode="&quot;Rs.&quot;#,##0.00_);&quot;(Rs.&quot;#,##0.00\)"/>
    <numFmt numFmtId="186" formatCode="#,##0.0000_);&quot;( &quot;#,##0.0000\)"/>
    <numFmt numFmtId="187" formatCode="_-* #,##0\ _F_-;\-* #,##0\ _F_-;_-* &quot;- &quot;_F_-;_-@_-"/>
    <numFmt numFmtId="188" formatCode="_-* #,##0.00\ _F_-;\-* #,##0.00\ _F_-;_-* \-??\ _F_-;_-@_-"/>
    <numFmt numFmtId="189" formatCode="#,##0.00&quot; F&quot;;[Red]\-#,##0.00&quot; F&quot;"/>
    <numFmt numFmtId="190" formatCode="_ * #,##0_)&quot; $&quot;_ ;_ * \(#,##0&quot;) $&quot;_ ;_ * \-_)&quot; $&quot;_ ;_ @_ "/>
    <numFmt numFmtId="191" formatCode="_ * #,##0.00_)&quot; $&quot;_ ;_ * \(#,##0.00&quot;) $&quot;_ ;_ * \-??_)&quot; $&quot;_ ;_ @_ "/>
    <numFmt numFmtId="192" formatCode="0.00_)"/>
    <numFmt numFmtId="193" formatCode="_-\£* #,##0_-;&quot;-£&quot;* #,##0_-;_-\£* \-_-;_-@_-"/>
    <numFmt numFmtId="194" formatCode="&quot;£ &quot;#,##0.00;&quot;-£ &quot;#,##0.00"/>
    <numFmt numFmtId="195" formatCode="\$#,##0.00"/>
    <numFmt numFmtId="196" formatCode="[$$-409]#,##0.00;[Red]\-[$$-409]#,##0.00"/>
    <numFmt numFmtId="197" formatCode="&quot;Rs. &quot;#,###,##0_);&quot;(Rs. &quot;#,###,##0\)"/>
    <numFmt numFmtId="198" formatCode="&quot;Rs.&quot;##,##0.00_);&quot;(Rs.&quot;##,##0.00\)"/>
    <numFmt numFmtId="199" formatCode="_(&quot;Rs.&quot;* #,##0_);_(&quot;Rs.&quot;* \(#,##0\);_(&quot;Rs.&quot;* \-??_);_(@_)"/>
    <numFmt numFmtId="200" formatCode="_-* #,##0_-;\-* #,##0_-;_-* \-_-;_-@_-"/>
    <numFmt numFmtId="201" formatCode="_-* #,##0.00_-;\-* #,##0.00_-;_-* \-??_-;_-@_-"/>
    <numFmt numFmtId="202" formatCode="0##0"/>
    <numFmt numFmtId="203" formatCode="_-\$* #,##0_-;&quot;-$&quot;* #,##0_-;_-\$* \-_-;_-@_-"/>
    <numFmt numFmtId="204" formatCode="_-\$* #,##0.00_-;&quot;-$&quot;* #,##0.00_-;_-\$* \-??_-;_-@_-"/>
    <numFmt numFmtId="205" formatCode="0.0"/>
    <numFmt numFmtId="206" formatCode="#,##0.00\ ;&quot; (&quot;#,##0.00\);&quot; -&quot;#\ ;@\ "/>
    <numFmt numFmtId="207" formatCode="#,##0\ ;&quot; (&quot;#,##0\);&quot; -&quot;#\ ;@\ "/>
    <numFmt numFmtId="211" formatCode="_ * #,##0.00_ ;_ * \-#,##0.00_ ;_ * &quot;-&quot;??_ ;_ @_ "/>
    <numFmt numFmtId="212" formatCode="_(* #,##0_);_(* \(#,##0\);_(* &quot;-&quot;??_);_(@_)"/>
  </numFmts>
  <fonts count="94">
    <font>
      <sz val="11"/>
      <color theme="1"/>
      <name val="Calibri"/>
      <family val="2"/>
      <scheme val="minor"/>
    </font>
    <font>
      <sz val="11"/>
      <color theme="1"/>
      <name val="Calibri"/>
      <family val="2"/>
      <scheme val="minor"/>
    </font>
    <font>
      <sz val="10"/>
      <name val="Arial"/>
      <family val="2"/>
    </font>
    <font>
      <sz val="11"/>
      <color indexed="8"/>
      <name val="Calibri"/>
      <family val="2"/>
    </font>
    <font>
      <sz val="10"/>
      <name val="Arial"/>
      <family val="2"/>
      <charset val="1"/>
    </font>
    <font>
      <sz val="10"/>
      <name val="Arial"/>
      <family val="2"/>
      <charset val="204"/>
    </font>
    <font>
      <sz val="10"/>
      <color theme="1"/>
      <name val="Calibri"/>
      <family val="2"/>
      <scheme val="minor"/>
    </font>
    <font>
      <sz val="10"/>
      <name val="Calibri"/>
      <family val="2"/>
      <scheme val="minor"/>
    </font>
    <font>
      <sz val="10"/>
      <name val="Arial"/>
      <family val="2"/>
    </font>
    <font>
      <sz val="11"/>
      <color theme="1"/>
      <name val="Calibri"/>
      <family val="2"/>
    </font>
    <font>
      <b/>
      <sz val="11"/>
      <color theme="1"/>
      <name val="Calibri"/>
      <family val="2"/>
    </font>
    <font>
      <b/>
      <sz val="12"/>
      <color theme="1"/>
      <name val="Calibri"/>
      <family val="2"/>
      <scheme val="minor"/>
    </font>
    <font>
      <b/>
      <sz val="20"/>
      <color theme="1"/>
      <name val="Calibri"/>
      <family val="2"/>
      <scheme val="minor"/>
    </font>
    <font>
      <sz val="20"/>
      <color theme="1"/>
      <name val="Calibri"/>
      <family val="2"/>
      <scheme val="minor"/>
    </font>
    <font>
      <b/>
      <sz val="20"/>
      <color rgb="FFFF0000"/>
      <name val="Calibri"/>
      <family val="2"/>
      <scheme val="minor"/>
    </font>
    <font>
      <sz val="20"/>
      <name val="Calibri"/>
      <family val="2"/>
      <scheme val="minor"/>
    </font>
    <font>
      <b/>
      <sz val="20"/>
      <name val="Calibri"/>
      <family val="2"/>
      <scheme val="minor"/>
    </font>
    <font>
      <sz val="20"/>
      <color rgb="FF000000"/>
      <name val="Calibri"/>
      <family val="2"/>
      <scheme val="minor"/>
    </font>
    <font>
      <sz val="20"/>
      <name val="Arial"/>
      <family val="2"/>
    </font>
    <font>
      <sz val="20"/>
      <color indexed="8"/>
      <name val="Book Antiqua"/>
      <family val="1"/>
    </font>
    <font>
      <sz val="18"/>
      <name val="Calibri"/>
      <family val="2"/>
      <scheme val="minor"/>
    </font>
    <font>
      <sz val="18"/>
      <color theme="1"/>
      <name val="Calibri"/>
      <family val="2"/>
      <scheme val="minor"/>
    </font>
    <font>
      <b/>
      <sz val="18"/>
      <color theme="1"/>
      <name val="Calibri"/>
      <family val="2"/>
      <scheme val="minor"/>
    </font>
    <font>
      <b/>
      <sz val="11"/>
      <color theme="1"/>
      <name val="Calibri"/>
      <family val="2"/>
      <scheme val="minor"/>
    </font>
    <font>
      <b/>
      <sz val="11"/>
      <name val="Arial"/>
      <family val="2"/>
    </font>
    <font>
      <sz val="11"/>
      <name val="Arial"/>
      <family val="2"/>
    </font>
    <font>
      <b/>
      <sz val="10"/>
      <color theme="1"/>
      <name val="Arial"/>
      <family val="2"/>
    </font>
    <font>
      <i/>
      <sz val="11"/>
      <name val="Arial"/>
      <family val="2"/>
    </font>
    <font>
      <b/>
      <u/>
      <sz val="11"/>
      <name val="Arial"/>
      <family val="2"/>
    </font>
    <font>
      <sz val="11"/>
      <color theme="1"/>
      <name val="Arial"/>
      <family val="2"/>
    </font>
    <font>
      <sz val="10"/>
      <name val="Cambria"/>
      <family val="1"/>
    </font>
    <font>
      <sz val="10"/>
      <color indexed="10"/>
      <name val="Cambria"/>
      <family val="1"/>
    </font>
    <font>
      <sz val="11"/>
      <name val="Cambria"/>
      <family val="1"/>
    </font>
    <font>
      <sz val="10"/>
      <color indexed="8"/>
      <name val="Arial1"/>
    </font>
    <font>
      <sz val="10"/>
      <color indexed="8"/>
      <name val="Arial"/>
      <family val="2"/>
    </font>
    <font>
      <sz val="14"/>
      <name val="Terminal"/>
      <family val="3"/>
      <charset val="128"/>
    </font>
    <font>
      <sz val="12"/>
      <name val="Times New Roman"/>
      <family val="1"/>
    </font>
    <font>
      <sz val="10"/>
      <name val="Geneva"/>
      <family val="2"/>
    </font>
    <font>
      <sz val="11"/>
      <name val="돋움"/>
      <charset val="129"/>
    </font>
    <font>
      <sz val="11"/>
      <color indexed="9"/>
      <name val="Calibri"/>
      <family val="2"/>
    </font>
    <font>
      <sz val="8"/>
      <name val="Arial"/>
      <family val="2"/>
    </font>
    <font>
      <sz val="11"/>
      <color indexed="20"/>
      <name val="Calibri"/>
      <family val="2"/>
    </font>
    <font>
      <b/>
      <sz val="11"/>
      <color indexed="52"/>
      <name val="Calibri"/>
      <family val="2"/>
    </font>
    <font>
      <b/>
      <sz val="11"/>
      <color indexed="9"/>
      <name val="Calibri"/>
      <family val="2"/>
    </font>
    <font>
      <b/>
      <u/>
      <sz val="11"/>
      <name val="Times New Roman"/>
      <family val="1"/>
    </font>
    <font>
      <sz val="12"/>
      <name val="HP-TIMES"/>
    </font>
    <font>
      <sz val="1"/>
      <color indexed="16"/>
      <name val="Courier New"/>
      <family val="3"/>
    </font>
    <font>
      <i/>
      <sz val="1"/>
      <color indexed="16"/>
      <name val="Courier New"/>
      <family val="3"/>
    </font>
    <font>
      <sz val="10"/>
      <name val="Times New Roman"/>
      <family val="1"/>
    </font>
    <font>
      <sz val="11"/>
      <color indexed="17"/>
      <name val="Calibri"/>
      <family val="2"/>
    </font>
    <font>
      <b/>
      <sz val="10"/>
      <name val="Century Gothic"/>
      <family val="2"/>
    </font>
    <font>
      <b/>
      <sz val="12"/>
      <name val="Arial"/>
      <family val="2"/>
    </font>
    <font>
      <b/>
      <sz val="13"/>
      <color indexed="56"/>
      <name val="Book Antiqua"/>
      <family val="2"/>
    </font>
    <font>
      <b/>
      <i/>
      <sz val="16"/>
      <color indexed="8"/>
      <name val="Calibri"/>
      <family val="2"/>
    </font>
    <font>
      <b/>
      <sz val="1"/>
      <color indexed="16"/>
      <name val="Courier New"/>
      <family val="3"/>
    </font>
    <font>
      <u/>
      <sz val="9.35"/>
      <color indexed="12"/>
      <name val="Calibri"/>
      <family val="2"/>
    </font>
    <font>
      <sz val="11"/>
      <color indexed="62"/>
      <name val="Calibri"/>
      <family val="2"/>
    </font>
    <font>
      <b/>
      <sz val="14"/>
      <name val="HP-TIMES"/>
    </font>
    <font>
      <b/>
      <sz val="9"/>
      <name val="Arial"/>
      <family val="2"/>
    </font>
    <font>
      <sz val="11"/>
      <color indexed="60"/>
      <name val="Book Antiqua"/>
      <family val="2"/>
    </font>
    <font>
      <sz val="11"/>
      <color indexed="60"/>
      <name val="Calibri"/>
      <family val="2"/>
    </font>
    <font>
      <b/>
      <i/>
      <sz val="16"/>
      <name val="Arial"/>
      <family val="2"/>
    </font>
    <font>
      <sz val="10"/>
      <name val="Times New Roman"/>
      <family val="1"/>
      <charset val="204"/>
    </font>
    <font>
      <b/>
      <sz val="11"/>
      <color indexed="63"/>
      <name val="Calibri"/>
      <family val="2"/>
    </font>
    <font>
      <sz val="9"/>
      <name val="Times New Roman"/>
      <family val="1"/>
    </font>
    <font>
      <b/>
      <i/>
      <sz val="9"/>
      <name val="Times New Roman"/>
      <family val="1"/>
    </font>
    <font>
      <i/>
      <sz val="9"/>
      <name val="Times New Roman"/>
      <family val="1"/>
    </font>
    <font>
      <b/>
      <sz val="12"/>
      <name val="Times New Roman"/>
      <family val="1"/>
    </font>
    <font>
      <b/>
      <sz val="18"/>
      <name val="Times New Roman"/>
      <family val="1"/>
    </font>
    <font>
      <b/>
      <sz val="11"/>
      <name val="Times New Roman"/>
      <family val="1"/>
    </font>
    <font>
      <b/>
      <i/>
      <u/>
      <sz val="11"/>
      <color indexed="8"/>
      <name val="Calibri"/>
      <family val="2"/>
    </font>
    <font>
      <sz val="10"/>
      <name val="MS Sans Serif"/>
      <family val="2"/>
    </font>
    <font>
      <sz val="12"/>
      <name val="Univers (WN)"/>
      <family val="2"/>
    </font>
    <font>
      <b/>
      <sz val="12"/>
      <color indexed="18"/>
      <name val="Times New Roman"/>
      <family val="1"/>
    </font>
    <font>
      <sz val="10"/>
      <name val="Century Gothic"/>
      <family val="2"/>
    </font>
    <font>
      <sz val="9"/>
      <name val="Arial"/>
      <family val="2"/>
    </font>
    <font>
      <sz val="24"/>
      <color indexed="13"/>
      <name val="Arial"/>
      <family val="2"/>
    </font>
    <font>
      <b/>
      <i/>
      <sz val="12"/>
      <name val="Times New Roman"/>
      <family val="1"/>
    </font>
    <font>
      <sz val="10"/>
      <name val="ＭＳ ゴシック"/>
      <family val="3"/>
      <charset val="128"/>
    </font>
    <font>
      <sz val="10"/>
      <color theme="1"/>
      <name val="Arial"/>
      <family val="2"/>
    </font>
    <font>
      <b/>
      <u/>
      <sz val="11"/>
      <color theme="1"/>
      <name val="Calibri"/>
      <family val="2"/>
    </font>
    <font>
      <b/>
      <sz val="12"/>
      <color theme="1"/>
      <name val="Calibri"/>
      <family val="2"/>
    </font>
    <font>
      <sz val="12"/>
      <color theme="1"/>
      <name val="Arial"/>
      <family val="2"/>
    </font>
    <font>
      <sz val="12"/>
      <color theme="1"/>
      <name val="Calibri"/>
      <family val="2"/>
    </font>
    <font>
      <sz val="11"/>
      <color indexed="8"/>
      <name val="Arial"/>
      <family val="2"/>
    </font>
    <font>
      <sz val="13"/>
      <name val="Calibri"/>
      <family val="2"/>
      <scheme val="minor"/>
    </font>
    <font>
      <sz val="12"/>
      <color theme="1"/>
      <name val="Calibri"/>
      <family val="2"/>
      <scheme val="minor"/>
    </font>
    <font>
      <b/>
      <u/>
      <sz val="18"/>
      <color theme="1"/>
      <name val="Calibri"/>
      <family val="2"/>
      <scheme val="minor"/>
    </font>
    <font>
      <b/>
      <sz val="14"/>
      <color theme="1"/>
      <name val="Calibri"/>
      <family val="2"/>
      <scheme val="minor"/>
    </font>
    <font>
      <b/>
      <sz val="18"/>
      <color rgb="FFFF0000"/>
      <name val="Calibri"/>
      <family val="2"/>
      <scheme val="minor"/>
    </font>
    <font>
      <sz val="18"/>
      <color rgb="FF000000"/>
      <name val="Calibri"/>
      <family val="2"/>
      <scheme val="minor"/>
    </font>
    <font>
      <sz val="18"/>
      <name val="Arial"/>
      <family val="2"/>
    </font>
    <font>
      <b/>
      <sz val="18"/>
      <name val="Calibri"/>
      <family val="2"/>
      <scheme val="minor"/>
    </font>
    <font>
      <sz val="20"/>
      <color theme="1"/>
      <name val="Arial"/>
      <family val="2"/>
    </font>
  </fonts>
  <fills count="4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51"/>
        <bgColor indexed="34"/>
      </patternFill>
    </fill>
    <fill>
      <patternFill patternType="solid">
        <fgColor indexed="9"/>
        <bgColor indexed="26"/>
      </patternFill>
    </fill>
    <fill>
      <patternFill patternType="solid">
        <fgColor indexed="34"/>
        <bgColor indexed="5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
      <patternFill patternType="solid">
        <fgColor indexed="13"/>
        <bgColor indexed="34"/>
      </patternFill>
    </fill>
    <fill>
      <patternFill patternType="solid">
        <fgColor indexed="43"/>
        <bgColor indexed="26"/>
      </patternFill>
    </fill>
    <fill>
      <patternFill patternType="solid">
        <fgColor indexed="12"/>
        <bgColor indexed="39"/>
      </patternFill>
    </fill>
    <fill>
      <patternFill patternType="solid">
        <fgColor theme="3" tint="0.59999389629810485"/>
        <bgColor indexed="64"/>
      </patternFill>
    </fill>
    <fill>
      <patternFill patternType="solid">
        <fgColor theme="0" tint="-0.14999847407452621"/>
        <bgColor indexed="35"/>
      </patternFill>
    </fill>
    <fill>
      <patternFill patternType="solid">
        <fgColor theme="0" tint="-0.14999847407452621"/>
        <bgColor indexed="49"/>
      </patternFill>
    </fill>
    <fill>
      <patternFill patternType="solid">
        <fgColor indexed="44"/>
        <bgColor indexed="22"/>
      </patternFill>
    </fill>
    <fill>
      <patternFill patternType="solid">
        <fgColor rgb="FFFFC000"/>
        <bgColor indexed="64"/>
      </patternFill>
    </fill>
    <fill>
      <patternFill patternType="solid">
        <fgColor rgb="FFFFC000"/>
        <bgColor indexed="34"/>
      </patternFill>
    </fill>
    <fill>
      <patternFill patternType="solid">
        <fgColor rgb="FF00B0F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rgb="FFFF000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top/>
      <bottom style="hair">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style="thin">
        <color indexed="8"/>
      </top>
      <bottom style="thin">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top style="hair">
        <color indexed="8"/>
      </top>
      <bottom/>
      <diagonal/>
    </border>
    <border>
      <left/>
      <right/>
      <top style="medium">
        <color indexed="8"/>
      </top>
      <bottom/>
      <diagonal/>
    </border>
    <border>
      <left style="thin">
        <color indexed="8"/>
      </left>
      <right style="thin">
        <color indexed="8"/>
      </right>
      <top style="double">
        <color indexed="8"/>
      </top>
      <bottom style="thin">
        <color indexed="8"/>
      </bottom>
      <diagonal/>
    </border>
    <border>
      <left style="medium">
        <color auto="1"/>
      </left>
      <right/>
      <top/>
      <bottom style="thin">
        <color auto="1"/>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64"/>
      </left>
      <right style="thin">
        <color indexed="64"/>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hair">
        <color indexed="64"/>
      </left>
      <right style="hair">
        <color indexed="64"/>
      </right>
      <top style="hair">
        <color indexed="64"/>
      </top>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auto="1"/>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diagonal/>
    </border>
    <border>
      <left/>
      <right style="thin">
        <color indexed="8"/>
      </right>
      <top style="hair">
        <color indexed="8"/>
      </top>
      <bottom/>
      <diagonal/>
    </border>
    <border>
      <left style="thin">
        <color indexed="8"/>
      </left>
      <right/>
      <top style="hair">
        <color indexed="8"/>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bottom style="thin">
        <color auto="1"/>
      </bottom>
      <diagonal/>
    </border>
  </borders>
  <cellStyleXfs count="1001">
    <xf numFmtId="0" fontId="0" fillId="0" borderId="0"/>
    <xf numFmtId="0" fontId="1" fillId="0" borderId="0"/>
    <xf numFmtId="0" fontId="1" fillId="0" borderId="0"/>
    <xf numFmtId="0" fontId="3" fillId="0" borderId="0"/>
    <xf numFmtId="0" fontId="2" fillId="0" borderId="0"/>
    <xf numFmtId="0" fontId="4" fillId="0" borderId="0">
      <alignment vertical="center" wrapText="1"/>
    </xf>
    <xf numFmtId="0" fontId="4" fillId="0" borderId="0"/>
    <xf numFmtId="0" fontId="2" fillId="0" borderId="0"/>
    <xf numFmtId="0" fontId="5" fillId="0" borderId="0"/>
    <xf numFmtId="0" fontId="4" fillId="0" borderId="0">
      <alignment vertical="center" wrapText="1"/>
    </xf>
    <xf numFmtId="0" fontId="4" fillId="0" borderId="0">
      <alignment vertical="center" wrapText="1"/>
    </xf>
    <xf numFmtId="0" fontId="2" fillId="0" borderId="0"/>
    <xf numFmtId="0" fontId="8" fillId="0" borderId="0"/>
    <xf numFmtId="164" fontId="2" fillId="0" borderId="0" applyFont="0" applyFill="0" applyBorder="0" applyAlignment="0" applyProtection="0"/>
    <xf numFmtId="0" fontId="1" fillId="0" borderId="0"/>
    <xf numFmtId="164" fontId="2" fillId="0" borderId="0" applyFont="0" applyFill="0" applyBorder="0" applyAlignment="0" applyProtection="0"/>
    <xf numFmtId="164" fontId="1" fillId="0" borderId="0" applyFont="0" applyFill="0" applyBorder="0" applyAlignment="0" applyProtection="0"/>
    <xf numFmtId="165" fontId="2" fillId="0" borderId="0" applyFill="0" applyBorder="0" applyAlignment="0" applyProtection="0"/>
    <xf numFmtId="0" fontId="3" fillId="0" borderId="0"/>
    <xf numFmtId="166" fontId="2" fillId="0" borderId="0" applyFill="0" applyBorder="0" applyAlignment="0" applyProtection="0"/>
    <xf numFmtId="167" fontId="2" fillId="0" borderId="0" applyFill="0" applyBorder="0" applyAlignment="0" applyProtection="0"/>
    <xf numFmtId="168" fontId="33" fillId="0" borderId="0"/>
    <xf numFmtId="169" fontId="34" fillId="0" borderId="0" applyFill="0" applyBorder="0" applyAlignment="0" applyProtection="0"/>
    <xf numFmtId="169" fontId="34" fillId="0" borderId="0" applyFill="0" applyBorder="0" applyAlignment="0" applyProtection="0"/>
    <xf numFmtId="40" fontId="2" fillId="0" borderId="0" applyFill="0" applyBorder="0" applyAlignment="0" applyProtection="0"/>
    <xf numFmtId="38" fontId="2" fillId="0" borderId="0" applyFill="0" applyBorder="0" applyAlignment="0" applyProtection="0"/>
    <xf numFmtId="0" fontId="35" fillId="0" borderId="0"/>
    <xf numFmtId="0" fontId="33" fillId="0" borderId="0"/>
    <xf numFmtId="0" fontId="5" fillId="0" borderId="0"/>
    <xf numFmtId="0" fontId="33" fillId="0" borderId="0"/>
    <xf numFmtId="0" fontId="5" fillId="0" borderId="0"/>
    <xf numFmtId="0" fontId="5" fillId="0" borderId="0"/>
    <xf numFmtId="0" fontId="5" fillId="0" borderId="0"/>
    <xf numFmtId="0" fontId="33" fillId="0" borderId="0"/>
    <xf numFmtId="0" fontId="5" fillId="0" borderId="0"/>
    <xf numFmtId="0" fontId="5" fillId="0" borderId="0"/>
    <xf numFmtId="0" fontId="5" fillId="0" borderId="0"/>
    <xf numFmtId="0" fontId="33" fillId="0" borderId="0"/>
    <xf numFmtId="0" fontId="5" fillId="0" borderId="0"/>
    <xf numFmtId="0" fontId="5" fillId="0" borderId="0"/>
    <xf numFmtId="0" fontId="5" fillId="0" borderId="0"/>
    <xf numFmtId="0" fontId="33" fillId="0" borderId="0"/>
    <xf numFmtId="0" fontId="5" fillId="0" borderId="0"/>
    <xf numFmtId="0" fontId="5" fillId="0" borderId="0"/>
    <xf numFmtId="0" fontId="5" fillId="0" borderId="0"/>
    <xf numFmtId="0" fontId="33" fillId="0" borderId="0"/>
    <xf numFmtId="0" fontId="5" fillId="0" borderId="0"/>
    <xf numFmtId="0" fontId="5" fillId="0" borderId="0"/>
    <xf numFmtId="0" fontId="5" fillId="0" borderId="0"/>
    <xf numFmtId="0" fontId="33" fillId="0" borderId="0"/>
    <xf numFmtId="0" fontId="5" fillId="0" borderId="0"/>
    <xf numFmtId="0" fontId="5" fillId="0" borderId="0"/>
    <xf numFmtId="0" fontId="5" fillId="0" borderId="0"/>
    <xf numFmtId="0" fontId="33" fillId="0" borderId="0"/>
    <xf numFmtId="0" fontId="5" fillId="0" borderId="0"/>
    <xf numFmtId="0" fontId="5" fillId="0" borderId="0"/>
    <xf numFmtId="0" fontId="33"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5" fillId="0" borderId="0"/>
    <xf numFmtId="0" fontId="5" fillId="0" borderId="0"/>
    <xf numFmtId="0" fontId="5"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36" fillId="0" borderId="0"/>
    <xf numFmtId="0" fontId="36" fillId="0" borderId="0"/>
    <xf numFmtId="0" fontId="36"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36"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2" fillId="0" borderId="0"/>
    <xf numFmtId="0" fontId="2" fillId="0" borderId="0"/>
    <xf numFmtId="0" fontId="2"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36" fillId="0" borderId="0"/>
    <xf numFmtId="0" fontId="2" fillId="0" borderId="0"/>
    <xf numFmtId="0" fontId="2" fillId="0" borderId="0"/>
    <xf numFmtId="0" fontId="2" fillId="0" borderId="0"/>
    <xf numFmtId="0" fontId="5" fillId="0" borderId="0"/>
    <xf numFmtId="0" fontId="36"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4"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2" fillId="0" borderId="0"/>
    <xf numFmtId="0" fontId="2" fillId="0" borderId="0"/>
    <xf numFmtId="0" fontId="2" fillId="0" borderId="0"/>
    <xf numFmtId="0" fontId="5" fillId="0" borderId="0"/>
    <xf numFmtId="0" fontId="5"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5" fillId="0" borderId="0"/>
    <xf numFmtId="0" fontId="5"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5" fillId="0" borderId="0"/>
    <xf numFmtId="0" fontId="2" fillId="0" borderId="0"/>
    <xf numFmtId="0" fontId="2" fillId="0" borderId="0"/>
    <xf numFmtId="0" fontId="2" fillId="0" borderId="0"/>
    <xf numFmtId="0" fontId="5"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2" fillId="0" borderId="0"/>
    <xf numFmtId="0" fontId="2" fillId="0" borderId="0"/>
    <xf numFmtId="0" fontId="2" fillId="0" borderId="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0" fontId="5" fillId="0" borderId="0"/>
    <xf numFmtId="0" fontId="5" fillId="0" borderId="0"/>
    <xf numFmtId="0" fontId="5" fillId="0" borderId="0"/>
    <xf numFmtId="0" fontId="5"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33" fillId="0" borderId="0"/>
    <xf numFmtId="0" fontId="2" fillId="0" borderId="0"/>
    <xf numFmtId="0" fontId="38" fillId="0" borderId="0"/>
    <xf numFmtId="0" fontId="2" fillId="0" borderId="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2" fontId="2" fillId="0" borderId="0" applyFill="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40" fillId="0" borderId="0" applyNumberFormat="0" applyAlignment="0"/>
    <xf numFmtId="0" fontId="2" fillId="0" borderId="0"/>
    <xf numFmtId="0" fontId="2" fillId="0" borderId="0"/>
    <xf numFmtId="0" fontId="2" fillId="0" borderId="0" applyFill="0" applyBorder="0">
      <alignment vertical="center"/>
    </xf>
    <xf numFmtId="0" fontId="41" fillId="9" borderId="0" applyNumberFormat="0" applyBorder="0" applyAlignment="0" applyProtection="0"/>
    <xf numFmtId="0" fontId="41" fillId="9" borderId="0" applyNumberFormat="0" applyBorder="0" applyAlignment="0" applyProtection="0"/>
    <xf numFmtId="0" fontId="42" fillId="25" borderId="25" applyNumberFormat="0" applyAlignment="0" applyProtection="0"/>
    <xf numFmtId="0" fontId="42" fillId="25" borderId="25" applyNumberFormat="0" applyAlignment="0" applyProtection="0"/>
    <xf numFmtId="0" fontId="43" fillId="26" borderId="26" applyNumberFormat="0" applyAlignment="0" applyProtection="0"/>
    <xf numFmtId="0" fontId="43" fillId="26" borderId="2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ill="0" applyBorder="0" applyAlignment="0" applyProtection="0"/>
    <xf numFmtId="170" fontId="2" fillId="0" borderId="0" applyFill="0" applyBorder="0" applyAlignment="0" applyProtection="0"/>
    <xf numFmtId="171" fontId="2" fillId="0" borderId="0" applyFill="0" applyBorder="0" applyAlignment="0" applyProtection="0"/>
    <xf numFmtId="172" fontId="2" fillId="0" borderId="0" applyFill="0" applyBorder="0" applyAlignment="0" applyProtection="0"/>
    <xf numFmtId="173"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65" fontId="2" fillId="0" borderId="0" applyFill="0" applyBorder="0" applyAlignment="0" applyProtection="0"/>
    <xf numFmtId="174" fontId="2" fillId="0" borderId="0">
      <alignment wrapText="1"/>
    </xf>
    <xf numFmtId="165" fontId="2" fillId="0" borderId="0" applyFill="0" applyBorder="0" applyAlignment="0" applyProtection="0"/>
    <xf numFmtId="165" fontId="2" fillId="0" borderId="0" applyFill="0" applyBorder="0" applyAlignment="0" applyProtection="0"/>
    <xf numFmtId="175" fontId="2" fillId="0" borderId="0" applyFill="0" applyBorder="0" applyAlignment="0" applyProtection="0"/>
    <xf numFmtId="170" fontId="2" fillId="0" borderId="0" applyFill="0" applyBorder="0" applyAlignment="0" applyProtection="0"/>
    <xf numFmtId="176" fontId="44" fillId="0" borderId="0" applyFill="0">
      <alignment horizontal="left" vertical="top"/>
      <protection locked="0"/>
    </xf>
    <xf numFmtId="177" fontId="2" fillId="0" borderId="0" applyFill="0" applyBorder="0" applyAlignment="0" applyProtection="0"/>
    <xf numFmtId="177" fontId="2" fillId="0" borderId="0" applyFill="0" applyBorder="0" applyAlignment="0" applyProtection="0"/>
    <xf numFmtId="0" fontId="45" fillId="0" borderId="0"/>
    <xf numFmtId="0" fontId="45" fillId="0" borderId="27"/>
    <xf numFmtId="178" fontId="46" fillId="0" borderId="0">
      <protection locked="0"/>
    </xf>
    <xf numFmtId="0" fontId="5" fillId="0" borderId="0" applyNumberFormat="0" applyFill="0" applyBorder="0" applyAlignment="0" applyProtection="0"/>
    <xf numFmtId="179" fontId="2" fillId="0" borderId="0" applyFill="0" applyBorder="0">
      <alignment horizontal="left" vertical="top" wrapText="1"/>
      <protection locked="0"/>
    </xf>
    <xf numFmtId="180" fontId="40" fillId="6" borderId="0"/>
    <xf numFmtId="181" fontId="40" fillId="6" borderId="0"/>
    <xf numFmtId="182" fontId="2" fillId="0" borderId="0" applyFill="0" applyBorder="0" applyAlignment="0" applyProtection="0"/>
    <xf numFmtId="183" fontId="34" fillId="0" borderId="0" applyFill="0" applyBorder="0" applyAlignment="0" applyProtection="0"/>
    <xf numFmtId="183" fontId="34" fillId="0" borderId="0" applyFill="0" applyBorder="0" applyAlignment="0" applyProtection="0"/>
    <xf numFmtId="182" fontId="2" fillId="0" borderId="0" applyFill="0" applyBorder="0" applyAlignment="0" applyProtection="0"/>
    <xf numFmtId="178" fontId="46" fillId="0" borderId="0">
      <protection locked="0"/>
    </xf>
    <xf numFmtId="178" fontId="46" fillId="0" borderId="0">
      <protection locked="0"/>
    </xf>
    <xf numFmtId="178" fontId="47" fillId="0" borderId="0">
      <protection locked="0"/>
    </xf>
    <xf numFmtId="178" fontId="46" fillId="0" borderId="0">
      <protection locked="0"/>
    </xf>
    <xf numFmtId="178" fontId="46" fillId="0" borderId="0">
      <protection locked="0"/>
    </xf>
    <xf numFmtId="178" fontId="46" fillId="0" borderId="0">
      <protection locked="0"/>
    </xf>
    <xf numFmtId="178" fontId="47" fillId="0" borderId="0">
      <protection locked="0"/>
    </xf>
    <xf numFmtId="178" fontId="46" fillId="0" borderId="0">
      <protection locked="0"/>
    </xf>
    <xf numFmtId="184" fontId="2" fillId="0" borderId="0">
      <alignment horizontal="left"/>
      <protection locked="0"/>
    </xf>
    <xf numFmtId="0" fontId="48" fillId="0" borderId="0" applyNumberFormat="0" applyFill="0" applyBorder="0" applyAlignment="0" applyProtection="0"/>
    <xf numFmtId="0" fontId="49" fillId="10" borderId="0" applyNumberFormat="0" applyBorder="0" applyAlignment="0" applyProtection="0"/>
    <xf numFmtId="0" fontId="49" fillId="10" borderId="0" applyNumberFormat="0" applyBorder="0" applyAlignment="0" applyProtection="0"/>
    <xf numFmtId="0" fontId="40" fillId="25" borderId="0" applyNumberFormat="0" applyBorder="0" applyAlignment="0" applyProtection="0"/>
    <xf numFmtId="176" fontId="50" fillId="0" borderId="0">
      <alignment horizontal="left"/>
    </xf>
    <xf numFmtId="0" fontId="51" fillId="0" borderId="28" applyNumberFormat="0" applyAlignment="0" applyProtection="0"/>
    <xf numFmtId="0" fontId="51" fillId="0" borderId="29">
      <alignment horizontal="left" vertical="center"/>
    </xf>
    <xf numFmtId="0" fontId="52" fillId="0" borderId="30" applyNumberFormat="0" applyFill="0" applyAlignment="0" applyProtection="0"/>
    <xf numFmtId="0" fontId="53" fillId="0" borderId="0">
      <alignment horizontal="center"/>
    </xf>
    <xf numFmtId="0" fontId="53" fillId="0" borderId="0">
      <alignment horizontal="center" textRotation="90"/>
    </xf>
    <xf numFmtId="0" fontId="53" fillId="0" borderId="0">
      <alignment horizontal="center" textRotation="90"/>
    </xf>
    <xf numFmtId="0" fontId="53" fillId="0" borderId="0">
      <alignment horizontal="center" textRotation="90"/>
    </xf>
    <xf numFmtId="178" fontId="54" fillId="0" borderId="0">
      <protection locked="0"/>
    </xf>
    <xf numFmtId="0" fontId="55" fillId="0" borderId="0" applyNumberFormat="0" applyFill="0" applyBorder="0" applyAlignment="0" applyProtection="0"/>
    <xf numFmtId="0" fontId="55" fillId="0" borderId="0" applyNumberFormat="0" applyFill="0" applyBorder="0" applyAlignment="0" applyProtection="0"/>
    <xf numFmtId="0" fontId="55" fillId="0" borderId="0"/>
    <xf numFmtId="185" fontId="2" fillId="0" borderId="0" applyProtection="0">
      <alignment horizontal="center"/>
    </xf>
    <xf numFmtId="0" fontId="40" fillId="27" borderId="0" applyNumberFormat="0" applyBorder="0" applyAlignment="0" applyProtection="0"/>
    <xf numFmtId="0" fontId="56" fillId="13" borderId="25" applyNumberFormat="0" applyAlignment="0" applyProtection="0"/>
    <xf numFmtId="0" fontId="56" fillId="13" borderId="25" applyNumberFormat="0" applyAlignment="0" applyProtection="0"/>
    <xf numFmtId="186" fontId="40" fillId="0" borderId="0" applyFill="0" applyAlignment="0"/>
    <xf numFmtId="176" fontId="2" fillId="0" borderId="0">
      <alignment horizontal="left"/>
    </xf>
    <xf numFmtId="176" fontId="2" fillId="0" borderId="0">
      <alignment horizontal="left"/>
    </xf>
    <xf numFmtId="176" fontId="2" fillId="0" borderId="0">
      <alignment horizontal="left"/>
    </xf>
    <xf numFmtId="176" fontId="2" fillId="0" borderId="0" applyFill="0" applyBorder="0">
      <alignment horizontal="left"/>
    </xf>
    <xf numFmtId="176" fontId="2" fillId="0" borderId="0" applyFill="0" applyBorder="0">
      <alignment horizontal="left"/>
    </xf>
    <xf numFmtId="176" fontId="2" fillId="0" borderId="0" applyFill="0" applyBorder="0">
      <alignment horizontal="left"/>
    </xf>
    <xf numFmtId="0" fontId="57" fillId="28" borderId="27"/>
    <xf numFmtId="40" fontId="2" fillId="0" borderId="0">
      <protection locked="0"/>
    </xf>
    <xf numFmtId="176" fontId="2" fillId="0" borderId="0" applyFill="0" applyBorder="0">
      <alignment horizontal="left"/>
    </xf>
    <xf numFmtId="176" fontId="2" fillId="0" borderId="0" applyFill="0" applyBorder="0">
      <alignment horizontal="left"/>
    </xf>
    <xf numFmtId="176" fontId="2" fillId="0" borderId="0" applyFill="0" applyBorder="0">
      <alignment horizontal="left"/>
    </xf>
    <xf numFmtId="176" fontId="2" fillId="0" borderId="0" applyFill="0" applyBorder="0">
      <alignment horizontal="left"/>
    </xf>
    <xf numFmtId="179" fontId="58" fillId="0" borderId="0">
      <alignment horizontal="left" vertical="top"/>
      <protection locked="0"/>
    </xf>
    <xf numFmtId="179" fontId="2" fillId="0" borderId="0"/>
    <xf numFmtId="4" fontId="2" fillId="0" borderId="0" applyFill="0" applyBorder="0" applyAlignment="0" applyProtection="0"/>
    <xf numFmtId="187" fontId="2" fillId="0" borderId="0" applyFill="0" applyBorder="0" applyAlignment="0" applyProtection="0"/>
    <xf numFmtId="188" fontId="2" fillId="0" borderId="0" applyFill="0" applyBorder="0" applyAlignment="0" applyProtection="0"/>
    <xf numFmtId="176" fontId="2" fillId="0" borderId="0" applyFill="0" applyBorder="0">
      <alignment horizontal="left"/>
    </xf>
    <xf numFmtId="189" fontId="2" fillId="0" borderId="0" applyFill="0" applyBorder="0" applyAlignment="0" applyProtection="0"/>
    <xf numFmtId="190" fontId="2" fillId="0" borderId="0" applyFill="0" applyBorder="0" applyAlignment="0" applyProtection="0"/>
    <xf numFmtId="191" fontId="2" fillId="0" borderId="0" applyFill="0" applyBorder="0" applyAlignment="0" applyProtection="0"/>
    <xf numFmtId="176" fontId="2" fillId="0" borderId="0">
      <alignment horizontal="left"/>
    </xf>
    <xf numFmtId="176" fontId="2" fillId="0" borderId="0">
      <alignment horizontal="left"/>
    </xf>
    <xf numFmtId="176" fontId="2" fillId="0" borderId="0">
      <alignment horizontal="left"/>
    </xf>
    <xf numFmtId="0" fontId="59" fillId="29" borderId="0" applyNumberFormat="0" applyBorder="0" applyAlignment="0" applyProtection="0"/>
    <xf numFmtId="0" fontId="60" fillId="29" borderId="0" applyNumberFormat="0" applyBorder="0" applyAlignment="0" applyProtection="0"/>
    <xf numFmtId="0" fontId="2" fillId="0" borderId="0"/>
    <xf numFmtId="192" fontId="61"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2" fillId="0" borderId="0">
      <alignment vertical="top" wrapText="1"/>
    </xf>
    <xf numFmtId="0" fontId="3" fillId="0" borderId="0"/>
    <xf numFmtId="0" fontId="3" fillId="0" borderId="0"/>
    <xf numFmtId="0" fontId="3" fillId="0" borderId="0"/>
    <xf numFmtId="0" fontId="3" fillId="0" borderId="0"/>
    <xf numFmtId="0" fontId="5" fillId="0" borderId="0"/>
    <xf numFmtId="0" fontId="3" fillId="0" borderId="0"/>
    <xf numFmtId="0" fontId="5" fillId="0" borderId="0"/>
    <xf numFmtId="0" fontId="5" fillId="0" borderId="0"/>
    <xf numFmtId="0" fontId="5" fillId="0" borderId="0"/>
    <xf numFmtId="0" fontId="34" fillId="27" borderId="31" applyNumberFormat="0" applyAlignment="0" applyProtection="0"/>
    <xf numFmtId="0" fontId="34" fillId="27" borderId="31" applyNumberFormat="0" applyAlignment="0" applyProtection="0"/>
    <xf numFmtId="184" fontId="2" fillId="0" borderId="0">
      <protection locked="0"/>
    </xf>
    <xf numFmtId="0" fontId="63" fillId="25" borderId="32" applyNumberFormat="0" applyAlignment="0" applyProtection="0"/>
    <xf numFmtId="0" fontId="63" fillId="25" borderId="32" applyNumberFormat="0" applyAlignment="0" applyProtection="0"/>
    <xf numFmtId="10"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193" fontId="40" fillId="6" borderId="0"/>
    <xf numFmtId="194" fontId="2" fillId="6" borderId="0"/>
    <xf numFmtId="0" fontId="64" fillId="0" borderId="0">
      <alignment horizontal="left" vertical="top"/>
    </xf>
    <xf numFmtId="0" fontId="65" fillId="0" borderId="0">
      <alignment horizontal="left" vertical="top"/>
    </xf>
    <xf numFmtId="0" fontId="66" fillId="0" borderId="0">
      <alignment horizontal="left" vertical="top"/>
    </xf>
    <xf numFmtId="0" fontId="67" fillId="12" borderId="33">
      <alignment horizontal="left"/>
    </xf>
    <xf numFmtId="0" fontId="68" fillId="8" borderId="0">
      <alignment horizontal="center" vertical="center"/>
    </xf>
    <xf numFmtId="0" fontId="68" fillId="8" borderId="34">
      <alignment horizontal="center" vertical="center"/>
    </xf>
    <xf numFmtId="0" fontId="69" fillId="12" borderId="27">
      <alignment horizontal="left" vertical="center"/>
    </xf>
    <xf numFmtId="0" fontId="64" fillId="0" borderId="0">
      <alignment horizontal="left" vertical="top"/>
    </xf>
    <xf numFmtId="195" fontId="64" fillId="0" borderId="0">
      <alignment horizontal="right" vertical="top"/>
    </xf>
    <xf numFmtId="0" fontId="65" fillId="0" borderId="0">
      <alignment horizontal="center" vertical="top"/>
    </xf>
    <xf numFmtId="40" fontId="2" fillId="0" borderId="0">
      <protection locked="0"/>
    </xf>
    <xf numFmtId="40" fontId="2" fillId="0" borderId="0">
      <protection locked="0"/>
    </xf>
    <xf numFmtId="0" fontId="45" fillId="0" borderId="0"/>
    <xf numFmtId="0" fontId="70" fillId="0" borderId="0"/>
    <xf numFmtId="0" fontId="70" fillId="0" borderId="0"/>
    <xf numFmtId="0" fontId="70" fillId="0" borderId="0"/>
    <xf numFmtId="196" fontId="70" fillId="0" borderId="0"/>
    <xf numFmtId="196" fontId="70" fillId="0" borderId="0"/>
    <xf numFmtId="196" fontId="70" fillId="0" borderId="0"/>
    <xf numFmtId="197" fontId="2" fillId="6" borderId="0"/>
    <xf numFmtId="198" fontId="40" fillId="6" borderId="0"/>
    <xf numFmtId="197" fontId="2" fillId="6" borderId="0"/>
    <xf numFmtId="199" fontId="2" fillId="0" borderId="0" applyFill="0" applyBorder="0" applyProtection="0"/>
    <xf numFmtId="179" fontId="2" fillId="0" borderId="0">
      <alignment horizontal="left"/>
    </xf>
    <xf numFmtId="0" fontId="71" fillId="0" borderId="0"/>
    <xf numFmtId="0" fontId="72" fillId="0" borderId="0"/>
    <xf numFmtId="0" fontId="5" fillId="0" borderId="0"/>
    <xf numFmtId="0" fontId="5" fillId="0" borderId="0"/>
    <xf numFmtId="0" fontId="2" fillId="0" borderId="0"/>
    <xf numFmtId="0" fontId="5" fillId="0" borderId="0"/>
    <xf numFmtId="0" fontId="5" fillId="0" borderId="0"/>
    <xf numFmtId="0" fontId="73" fillId="0" borderId="0" applyNumberFormat="0" applyProtection="0">
      <alignment wrapText="1"/>
    </xf>
    <xf numFmtId="179" fontId="67" fillId="0" borderId="35">
      <alignment vertical="center"/>
    </xf>
    <xf numFmtId="179" fontId="2" fillId="0" borderId="0">
      <protection locked="0"/>
    </xf>
    <xf numFmtId="179" fontId="74" fillId="0" borderId="0" applyFill="0" applyProtection="0"/>
    <xf numFmtId="0" fontId="75" fillId="8" borderId="0" applyNumberFormat="0" applyAlignment="0"/>
    <xf numFmtId="0" fontId="45" fillId="0" borderId="27"/>
    <xf numFmtId="40" fontId="69" fillId="0" borderId="0"/>
    <xf numFmtId="0" fontId="76" fillId="30" borderId="0"/>
    <xf numFmtId="0" fontId="77" fillId="0" borderId="36" applyNumberFormat="0" applyFill="0" applyProtection="0">
      <alignment horizontal="center"/>
    </xf>
    <xf numFmtId="179" fontId="50" fillId="0" borderId="0"/>
    <xf numFmtId="0" fontId="57" fillId="0" borderId="37"/>
    <xf numFmtId="0" fontId="57" fillId="0" borderId="27"/>
    <xf numFmtId="200" fontId="2" fillId="0" borderId="0" applyFill="0" applyBorder="0" applyAlignment="0" applyProtection="0"/>
    <xf numFmtId="201" fontId="2" fillId="0" borderId="0" applyFill="0" applyBorder="0" applyAlignment="0" applyProtection="0"/>
    <xf numFmtId="1" fontId="33" fillId="0" borderId="0">
      <alignment vertical="center"/>
    </xf>
    <xf numFmtId="202" fontId="74" fillId="0" borderId="0" applyFill="0">
      <alignment horizontal="center"/>
    </xf>
    <xf numFmtId="179" fontId="2" fillId="0" borderId="0">
      <alignment horizontal="center"/>
      <protection locked="0"/>
    </xf>
    <xf numFmtId="203" fontId="2" fillId="0" borderId="0" applyFill="0" applyBorder="0" applyAlignment="0" applyProtection="0"/>
    <xf numFmtId="204" fontId="2" fillId="0" borderId="0" applyFill="0" applyBorder="0" applyAlignment="0" applyProtection="0"/>
    <xf numFmtId="200" fontId="34" fillId="0" borderId="0" applyFill="0" applyBorder="0" applyAlignment="0" applyProtection="0"/>
    <xf numFmtId="0" fontId="2" fillId="0" borderId="0"/>
    <xf numFmtId="0" fontId="2" fillId="0" borderId="0"/>
    <xf numFmtId="40" fontId="2" fillId="0" borderId="0" applyFill="0" applyBorder="0" applyAlignment="0" applyProtection="0"/>
    <xf numFmtId="38" fontId="2" fillId="0" borderId="0" applyFill="0" applyBorder="0" applyAlignment="0" applyProtection="0"/>
    <xf numFmtId="0" fontId="78" fillId="0" borderId="0"/>
    <xf numFmtId="167" fontId="2" fillId="0" borderId="0" applyFill="0" applyBorder="0" applyAlignment="0" applyProtection="0"/>
    <xf numFmtId="166" fontId="2" fillId="0" borderId="0" applyFill="0" applyBorder="0" applyAlignment="0" applyProtection="0"/>
    <xf numFmtId="165" fontId="5" fillId="0" borderId="0" applyFill="0" applyBorder="0" applyAlignment="0" applyProtection="0"/>
    <xf numFmtId="0" fontId="2" fillId="0" borderId="0"/>
    <xf numFmtId="206" fontId="84" fillId="0" borderId="0"/>
    <xf numFmtId="43" fontId="3" fillId="0" borderId="0" applyFont="0" applyFill="0" applyBorder="0" applyAlignment="0" applyProtection="0"/>
    <xf numFmtId="0" fontId="39" fillId="34" borderId="0"/>
    <xf numFmtId="0" fontId="86"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211" fontId="3" fillId="0" borderId="0" applyFont="0" applyFill="0" applyBorder="0" applyAlignment="0" applyProtection="0"/>
  </cellStyleXfs>
  <cellXfs count="547">
    <xf numFmtId="0" fontId="0" fillId="0" borderId="0" xfId="0"/>
    <xf numFmtId="0" fontId="6" fillId="0" borderId="0" xfId="0" applyFont="1"/>
    <xf numFmtId="0" fontId="6" fillId="0" borderId="0" xfId="0" applyFont="1" applyAlignment="1">
      <alignment horizontal="left"/>
    </xf>
    <xf numFmtId="0" fontId="6" fillId="0" borderId="0" xfId="0" applyFont="1" applyAlignment="1">
      <alignment horizontal="left" vertical="center"/>
    </xf>
    <xf numFmtId="0" fontId="6" fillId="2" borderId="0" xfId="0" applyFont="1" applyFill="1"/>
    <xf numFmtId="0" fontId="6" fillId="2" borderId="0" xfId="0" applyFont="1" applyFill="1" applyAlignment="1">
      <alignment vertical="center"/>
    </xf>
    <xf numFmtId="0" fontId="0" fillId="4" borderId="0" xfId="0" applyFill="1" applyAlignment="1">
      <alignment horizontal="center" vertical="center"/>
    </xf>
    <xf numFmtId="0" fontId="6" fillId="3" borderId="0" xfId="0" applyFont="1" applyFill="1"/>
    <xf numFmtId="0" fontId="7" fillId="0" borderId="0" xfId="11" applyFont="1"/>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5" xfId="0" applyBorder="1" applyAlignment="1">
      <alignment horizontal="center" vertical="center"/>
    </xf>
    <xf numFmtId="0" fontId="0" fillId="0" borderId="6" xfId="0" applyBorder="1" applyAlignment="1">
      <alignment horizontal="center" vertical="center"/>
    </xf>
    <xf numFmtId="0" fontId="0" fillId="0" borderId="1" xfId="0" applyBorder="1"/>
    <xf numFmtId="0" fontId="13" fillId="4" borderId="1" xfId="0" applyFont="1" applyFill="1" applyBorder="1" applyAlignment="1">
      <alignment horizontal="center" vertical="center" wrapText="1"/>
    </xf>
    <xf numFmtId="0" fontId="12" fillId="2" borderId="1" xfId="0" applyFont="1" applyFill="1" applyBorder="1" applyAlignment="1">
      <alignment horizontal="center" vertical="top"/>
    </xf>
    <xf numFmtId="0" fontId="12" fillId="2" borderId="1" xfId="0" applyFont="1" applyFill="1" applyBorder="1" applyAlignment="1">
      <alignment horizontal="left" vertical="center"/>
    </xf>
    <xf numFmtId="0" fontId="12" fillId="2" borderId="1" xfId="0" applyFont="1" applyFill="1" applyBorder="1" applyAlignment="1">
      <alignment horizontal="left"/>
    </xf>
    <xf numFmtId="0" fontId="14" fillId="2" borderId="1" xfId="0" applyFont="1" applyFill="1" applyBorder="1" applyAlignment="1">
      <alignment horizontal="left" vertical="top" wrapText="1"/>
    </xf>
    <xf numFmtId="0" fontId="13" fillId="2" borderId="1" xfId="0" applyFont="1" applyFill="1" applyBorder="1" applyAlignment="1">
      <alignment horizontal="center" vertical="top"/>
    </xf>
    <xf numFmtId="0" fontId="15" fillId="0" borderId="13" xfId="11" applyFont="1" applyBorder="1" applyAlignment="1">
      <alignment horizontal="center" vertical="center"/>
    </xf>
    <xf numFmtId="0" fontId="15" fillId="0" borderId="14" xfId="11" applyFont="1" applyBorder="1" applyAlignment="1">
      <alignment vertical="center" wrapText="1"/>
    </xf>
    <xf numFmtId="0" fontId="15" fillId="0" borderId="14" xfId="11" applyFont="1" applyBorder="1" applyAlignment="1">
      <alignment horizontal="left" vertical="center" wrapText="1"/>
    </xf>
    <xf numFmtId="0" fontId="15" fillId="2" borderId="14" xfId="11" applyFont="1" applyFill="1" applyBorder="1" applyAlignment="1">
      <alignment vertical="top" wrapText="1"/>
    </xf>
    <xf numFmtId="0" fontId="17" fillId="0" borderId="12" xfId="14" applyFont="1" applyBorder="1" applyAlignment="1">
      <alignment horizontal="center" vertical="center" wrapText="1"/>
    </xf>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wrapText="1"/>
    </xf>
    <xf numFmtId="2" fontId="18" fillId="0" borderId="5" xfId="0" applyNumberFormat="1" applyFont="1" applyBorder="1" applyAlignment="1">
      <alignment horizontal="left" vertical="center" wrapText="1"/>
    </xf>
    <xf numFmtId="0" fontId="13" fillId="0" borderId="1" xfId="0" applyFont="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left" vertical="center" wrapText="1"/>
    </xf>
    <xf numFmtId="2" fontId="18" fillId="0" borderId="5" xfId="0" applyNumberFormat="1" applyFont="1" applyBorder="1" applyAlignment="1">
      <alignment horizontal="center" vertical="center" wrapText="1"/>
    </xf>
    <xf numFmtId="0" fontId="18" fillId="0" borderId="1" xfId="0" applyFont="1" applyBorder="1" applyAlignment="1">
      <alignment horizontal="left" vertical="center" wrapText="1"/>
    </xf>
    <xf numFmtId="0" fontId="13" fillId="2" borderId="9" xfId="0" applyFont="1" applyFill="1" applyBorder="1" applyAlignment="1">
      <alignment horizontal="center" vertical="center"/>
    </xf>
    <xf numFmtId="0" fontId="13" fillId="2" borderId="10" xfId="0" applyFont="1" applyFill="1" applyBorder="1" applyAlignment="1">
      <alignment horizontal="left" vertical="center" wrapText="1"/>
    </xf>
    <xf numFmtId="0" fontId="17" fillId="0" borderId="1" xfId="14" applyFont="1" applyBorder="1" applyAlignment="1">
      <alignment horizontal="left" vertical="center" wrapText="1"/>
    </xf>
    <xf numFmtId="164" fontId="19" fillId="0" borderId="1" xfId="13" applyFont="1" applyFill="1" applyBorder="1" applyAlignment="1" applyProtection="1">
      <alignment horizontal="center" vertical="center" wrapText="1"/>
    </xf>
    <xf numFmtId="0" fontId="17" fillId="0" borderId="1" xfId="14" applyFont="1" applyBorder="1" applyAlignment="1">
      <alignment horizontal="justify" vertical="top" wrapText="1"/>
    </xf>
    <xf numFmtId="0" fontId="13" fillId="2" borderId="2" xfId="0" applyFont="1" applyFill="1" applyBorder="1" applyAlignment="1">
      <alignment horizontal="left" vertical="center"/>
    </xf>
    <xf numFmtId="0" fontId="13" fillId="0" borderId="1" xfId="11" applyFont="1" applyBorder="1" applyAlignment="1">
      <alignment horizontal="left" vertical="top" wrapText="1"/>
    </xf>
    <xf numFmtId="0" fontId="13" fillId="0" borderId="14" xfId="11" applyFont="1" applyBorder="1" applyAlignment="1">
      <alignment horizontal="left" vertical="top" wrapText="1"/>
    </xf>
    <xf numFmtId="0" fontId="15" fillId="0" borderId="1" xfId="11" applyFont="1" applyBorder="1" applyAlignment="1">
      <alignment horizontal="left" vertical="top" wrapText="1"/>
    </xf>
    <xf numFmtId="0" fontId="13" fillId="2" borderId="1" xfId="0" applyFont="1" applyFill="1" applyBorder="1" applyAlignment="1">
      <alignment horizontal="justify" vertical="center" wrapText="1"/>
    </xf>
    <xf numFmtId="0" fontId="12" fillId="3" borderId="1" xfId="0" applyFont="1" applyFill="1" applyBorder="1" applyAlignment="1">
      <alignment horizontal="left"/>
    </xf>
    <xf numFmtId="0" fontId="12" fillId="3" borderId="1" xfId="0" applyFont="1" applyFill="1" applyBorder="1" applyAlignment="1">
      <alignment horizontal="left" vertical="top" wrapText="1"/>
    </xf>
    <xf numFmtId="0" fontId="13" fillId="3" borderId="0" xfId="0" applyFont="1" applyFill="1" applyAlignment="1">
      <alignment horizontal="left" vertical="top" wrapText="1"/>
    </xf>
    <xf numFmtId="0" fontId="13" fillId="0" borderId="0" xfId="0" applyFont="1" applyAlignment="1">
      <alignment vertical="top"/>
    </xf>
    <xf numFmtId="0" fontId="12" fillId="3" borderId="1" xfId="0" applyFont="1" applyFill="1" applyBorder="1" applyAlignment="1">
      <alignment horizontal="center" vertical="top"/>
    </xf>
    <xf numFmtId="0" fontId="13" fillId="2" borderId="2" xfId="0" applyFont="1" applyFill="1" applyBorder="1" applyAlignment="1">
      <alignment horizontal="center" vertical="center"/>
    </xf>
    <xf numFmtId="0" fontId="13" fillId="2" borderId="2"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13" fillId="0" borderId="12" xfId="11" applyFont="1" applyFill="1" applyBorder="1" applyAlignment="1">
      <alignment horizontal="left" vertical="top" wrapText="1"/>
    </xf>
    <xf numFmtId="0" fontId="15" fillId="0" borderId="1" xfId="11" applyFont="1" applyFill="1" applyBorder="1" applyAlignment="1">
      <alignment horizontal="left" vertical="top" wrapText="1"/>
    </xf>
    <xf numFmtId="0" fontId="6" fillId="0" borderId="0" xfId="0" applyFont="1" applyFill="1" applyBorder="1"/>
    <xf numFmtId="0" fontId="0" fillId="0" borderId="0" xfId="0" applyFill="1" applyBorder="1" applyAlignment="1">
      <alignment horizontal="center" vertical="center"/>
    </xf>
    <xf numFmtId="2" fontId="15" fillId="0" borderId="14" xfId="11" applyNumberFormat="1" applyFont="1" applyBorder="1" applyAlignment="1">
      <alignment horizontal="center" vertical="center" wrapText="1"/>
    </xf>
    <xf numFmtId="44" fontId="15" fillId="0" borderId="19" xfId="13" applyNumberFormat="1" applyFont="1" applyBorder="1" applyAlignment="1">
      <alignment horizontal="right" vertical="center" wrapText="1"/>
    </xf>
    <xf numFmtId="0" fontId="7" fillId="0" borderId="0" xfId="11" applyFont="1" applyFill="1" applyBorder="1"/>
    <xf numFmtId="0" fontId="6" fillId="0" borderId="0" xfId="0" applyFont="1" applyFill="1" applyBorder="1" applyAlignment="1">
      <alignment vertical="center"/>
    </xf>
    <xf numFmtId="2" fontId="18" fillId="0" borderId="5" xfId="0" applyNumberFormat="1" applyFont="1" applyFill="1" applyBorder="1" applyAlignment="1">
      <alignment horizontal="left" vertical="center" wrapText="1"/>
    </xf>
    <xf numFmtId="0" fontId="13" fillId="3" borderId="1" xfId="0" applyFont="1" applyFill="1" applyBorder="1"/>
    <xf numFmtId="44" fontId="12" fillId="3" borderId="1" xfId="0" applyNumberFormat="1" applyFont="1" applyFill="1" applyBorder="1" applyAlignment="1">
      <alignment horizontal="center" vertical="top"/>
    </xf>
    <xf numFmtId="0" fontId="21" fillId="0" borderId="0" xfId="0" applyFont="1" applyFill="1" applyBorder="1" applyAlignment="1">
      <alignment horizontal="center" vertical="center"/>
    </xf>
    <xf numFmtId="0" fontId="21" fillId="0" borderId="0" xfId="0" applyFont="1" applyAlignment="1">
      <alignment horizontal="center" vertical="center"/>
    </xf>
    <xf numFmtId="0" fontId="21" fillId="0" borderId="1" xfId="0" applyFont="1" applyFill="1" applyBorder="1" applyAlignment="1">
      <alignment horizontal="center" vertical="center"/>
    </xf>
    <xf numFmtId="164" fontId="20" fillId="0" borderId="1" xfId="11" applyNumberFormat="1" applyFont="1" applyFill="1" applyBorder="1" applyAlignment="1">
      <alignment horizontal="center" vertical="center"/>
    </xf>
    <xf numFmtId="0" fontId="13" fillId="0" borderId="1" xfId="0" applyFont="1" applyFill="1" applyBorder="1" applyAlignment="1">
      <alignment vertical="center"/>
    </xf>
    <xf numFmtId="0" fontId="13" fillId="2" borderId="2" xfId="0" applyFont="1" applyFill="1" applyBorder="1" applyAlignment="1">
      <alignment horizontal="center" vertical="center"/>
    </xf>
    <xf numFmtId="0" fontId="13" fillId="2" borderId="2" xfId="0" applyFont="1" applyFill="1" applyBorder="1" applyAlignment="1">
      <alignment horizontal="left" vertical="center" wrapText="1"/>
    </xf>
    <xf numFmtId="0" fontId="13" fillId="2" borderId="12" xfId="11" applyFont="1" applyFill="1" applyBorder="1" applyAlignment="1">
      <alignment horizontal="left" vertical="top" wrapText="1"/>
    </xf>
    <xf numFmtId="0" fontId="13" fillId="2" borderId="1" xfId="0" applyFont="1" applyFill="1" applyBorder="1" applyAlignment="1">
      <alignment vertical="center"/>
    </xf>
    <xf numFmtId="164" fontId="21" fillId="3" borderId="1" xfId="0" applyNumberFormat="1" applyFont="1" applyFill="1" applyBorder="1" applyAlignment="1">
      <alignment horizontal="center" vertical="center"/>
    </xf>
    <xf numFmtId="0" fontId="12" fillId="3" borderId="1" xfId="0" applyFont="1" applyFill="1" applyBorder="1" applyAlignment="1">
      <alignment horizontal="center" vertical="top"/>
    </xf>
    <xf numFmtId="0" fontId="13" fillId="2" borderId="2" xfId="0" applyFont="1" applyFill="1" applyBorder="1" applyAlignment="1">
      <alignment horizontal="center" vertical="center"/>
    </xf>
    <xf numFmtId="0" fontId="13" fillId="2" borderId="2" xfId="0" applyFont="1" applyFill="1" applyBorder="1" applyAlignment="1">
      <alignment horizontal="left" vertical="center" wrapText="1"/>
    </xf>
    <xf numFmtId="0" fontId="13" fillId="0" borderId="1" xfId="11" applyFont="1" applyFill="1" applyBorder="1" applyAlignment="1">
      <alignment vertical="center"/>
    </xf>
    <xf numFmtId="0" fontId="13" fillId="4" borderId="2" xfId="0" applyFont="1" applyFill="1" applyBorder="1" applyAlignment="1">
      <alignment horizontal="center" vertical="center" wrapText="1"/>
    </xf>
    <xf numFmtId="0" fontId="25" fillId="0" borderId="0" xfId="11" applyFont="1" applyFill="1" applyBorder="1" applyAlignment="1" applyProtection="1">
      <alignment vertical="center"/>
      <protection locked="0"/>
    </xf>
    <xf numFmtId="0" fontId="25" fillId="0" borderId="0" xfId="11" applyFont="1" applyFill="1" applyBorder="1" applyAlignment="1">
      <alignment vertical="center"/>
    </xf>
    <xf numFmtId="0" fontId="25" fillId="0" borderId="0" xfId="11" applyFont="1" applyAlignment="1">
      <alignment vertical="center"/>
    </xf>
    <xf numFmtId="0" fontId="25" fillId="0" borderId="22" xfId="11" applyFont="1" applyFill="1" applyBorder="1" applyAlignment="1" applyProtection="1">
      <alignment vertical="center"/>
      <protection locked="0"/>
    </xf>
    <xf numFmtId="0" fontId="25" fillId="0" borderId="22" xfId="11" applyFont="1" applyFill="1" applyBorder="1" applyAlignment="1" applyProtection="1">
      <alignment horizontal="justify" vertical="center" wrapText="1"/>
      <protection locked="0"/>
    </xf>
    <xf numFmtId="0" fontId="25" fillId="0" borderId="22" xfId="11" applyFont="1" applyFill="1" applyBorder="1" applyAlignment="1" applyProtection="1">
      <alignment horizontal="center" vertical="center" wrapText="1"/>
      <protection locked="0"/>
    </xf>
    <xf numFmtId="0" fontId="25" fillId="0" borderId="22" xfId="11" applyFont="1" applyFill="1" applyBorder="1" applyAlignment="1" applyProtection="1">
      <alignment horizontal="center" vertical="center"/>
      <protection locked="0"/>
    </xf>
    <xf numFmtId="165" fontId="25" fillId="0" borderId="22" xfId="17" applyFont="1" applyFill="1" applyBorder="1" applyAlignment="1" applyProtection="1">
      <alignment vertical="center"/>
      <protection locked="0"/>
    </xf>
    <xf numFmtId="0" fontId="24" fillId="5" borderId="23" xfId="11" applyFont="1" applyFill="1" applyBorder="1" applyAlignment="1" applyProtection="1">
      <alignment horizontal="center" vertical="center"/>
      <protection locked="0"/>
    </xf>
    <xf numFmtId="0" fontId="24" fillId="5" borderId="23" xfId="11" applyFont="1" applyFill="1" applyBorder="1" applyAlignment="1" applyProtection="1">
      <alignment horizontal="justify" vertical="center" wrapText="1"/>
      <protection locked="0"/>
    </xf>
    <xf numFmtId="0" fontId="24" fillId="5" borderId="23" xfId="11" applyFont="1" applyFill="1" applyBorder="1" applyAlignment="1" applyProtection="1">
      <alignment horizontal="center" vertical="center" wrapText="1"/>
      <protection locked="0"/>
    </xf>
    <xf numFmtId="165" fontId="25" fillId="5" borderId="23" xfId="17" applyFont="1" applyFill="1" applyBorder="1" applyAlignment="1" applyProtection="1">
      <alignment horizontal="center" vertical="center"/>
      <protection locked="0"/>
    </xf>
    <xf numFmtId="0" fontId="25" fillId="5" borderId="23" xfId="11" applyFont="1" applyFill="1" applyBorder="1" applyAlignment="1" applyProtection="1">
      <alignment horizontal="center" vertical="center"/>
      <protection locked="0"/>
    </xf>
    <xf numFmtId="165" fontId="25" fillId="5" borderId="23" xfId="17" applyFont="1" applyFill="1" applyBorder="1" applyAlignment="1" applyProtection="1">
      <alignment vertical="center"/>
      <protection locked="0"/>
    </xf>
    <xf numFmtId="0" fontId="24" fillId="0" borderId="23" xfId="11" applyFont="1" applyFill="1" applyBorder="1" applyAlignment="1" applyProtection="1">
      <alignment horizontal="center" vertical="center"/>
      <protection locked="0"/>
    </xf>
    <xf numFmtId="0" fontId="24" fillId="0" borderId="23" xfId="11" applyFont="1" applyFill="1" applyBorder="1" applyAlignment="1" applyProtection="1">
      <alignment horizontal="justify" vertical="center" wrapText="1"/>
      <protection locked="0"/>
    </xf>
    <xf numFmtId="0" fontId="24" fillId="0" borderId="23" xfId="11" applyFont="1" applyFill="1" applyBorder="1" applyAlignment="1" applyProtection="1">
      <alignment horizontal="center" vertical="center" wrapText="1"/>
      <protection locked="0"/>
    </xf>
    <xf numFmtId="165" fontId="25" fillId="0" borderId="23" xfId="17" applyFont="1" applyFill="1" applyBorder="1" applyAlignment="1" applyProtection="1">
      <alignment horizontal="center" vertical="center"/>
      <protection locked="0"/>
    </xf>
    <xf numFmtId="0" fontId="25" fillId="0" borderId="24" xfId="11" applyFont="1" applyFill="1" applyBorder="1" applyAlignment="1" applyProtection="1">
      <alignment horizontal="center" vertical="center"/>
      <protection locked="0"/>
    </xf>
    <xf numFmtId="165" fontId="25" fillId="0" borderId="23" xfId="17" applyFont="1" applyFill="1" applyBorder="1" applyAlignment="1" applyProtection="1">
      <alignment vertical="center"/>
      <protection locked="0"/>
    </xf>
    <xf numFmtId="4" fontId="25" fillId="0" borderId="23" xfId="11" applyNumberFormat="1" applyFont="1" applyFill="1" applyBorder="1" applyAlignment="1" applyProtection="1">
      <alignment horizontal="right" vertical="center"/>
      <protection locked="0"/>
    </xf>
    <xf numFmtId="0" fontId="25" fillId="0" borderId="23" xfId="11" applyFont="1" applyFill="1" applyBorder="1" applyAlignment="1" applyProtection="1">
      <alignment horizontal="center" vertical="center"/>
      <protection locked="0"/>
    </xf>
    <xf numFmtId="0" fontId="25" fillId="0" borderId="23" xfId="11" applyFont="1" applyFill="1" applyBorder="1" applyAlignment="1" applyProtection="1">
      <alignment horizontal="justify" vertical="center" wrapText="1"/>
      <protection locked="0"/>
    </xf>
    <xf numFmtId="0" fontId="25" fillId="0" borderId="23" xfId="11" applyFont="1" applyFill="1" applyBorder="1" applyAlignment="1" applyProtection="1">
      <alignment horizontal="center" vertical="center" wrapText="1"/>
      <protection locked="0"/>
    </xf>
    <xf numFmtId="0" fontId="25" fillId="0" borderId="0" xfId="11" applyFont="1" applyFill="1" applyAlignment="1">
      <alignment vertical="center"/>
    </xf>
    <xf numFmtId="0" fontId="25" fillId="6" borderId="23" xfId="11" applyFont="1" applyFill="1" applyBorder="1" applyAlignment="1" applyProtection="1">
      <alignment horizontal="left" vertical="center" wrapText="1"/>
      <protection locked="0"/>
    </xf>
    <xf numFmtId="0" fontId="25" fillId="6" borderId="23" xfId="11" applyFont="1" applyFill="1" applyBorder="1" applyAlignment="1" applyProtection="1">
      <alignment horizontal="center" vertical="center" wrapText="1"/>
      <protection locked="0"/>
    </xf>
    <xf numFmtId="0" fontId="25" fillId="0" borderId="23" xfId="11" applyFont="1" applyFill="1" applyBorder="1" applyAlignment="1" applyProtection="1">
      <alignment horizontal="left" vertical="center" wrapText="1"/>
      <protection locked="0"/>
    </xf>
    <xf numFmtId="0" fontId="25" fillId="0" borderId="23" xfId="11" applyFont="1" applyFill="1" applyBorder="1" applyAlignment="1">
      <alignment vertical="center"/>
    </xf>
    <xf numFmtId="0" fontId="25" fillId="0" borderId="23" xfId="11" applyFont="1" applyFill="1" applyBorder="1" applyAlignment="1">
      <alignment vertical="center" wrapText="1"/>
    </xf>
    <xf numFmtId="0" fontId="25" fillId="0" borderId="23" xfId="11" applyFont="1" applyFill="1" applyBorder="1" applyAlignment="1">
      <alignment horizontal="center" vertical="center" wrapText="1"/>
    </xf>
    <xf numFmtId="0" fontId="25" fillId="0" borderId="23" xfId="11" applyFont="1" applyFill="1" applyBorder="1" applyAlignment="1">
      <alignment horizontal="center" vertical="center"/>
    </xf>
    <xf numFmtId="0" fontId="25" fillId="0" borderId="24" xfId="11" applyFont="1" applyFill="1" applyBorder="1" applyAlignment="1">
      <alignment vertical="center"/>
    </xf>
    <xf numFmtId="0" fontId="25" fillId="5" borderId="23" xfId="11" applyFont="1" applyFill="1" applyBorder="1" applyAlignment="1" applyProtection="1">
      <alignment horizontal="center" vertical="center" wrapText="1"/>
      <protection locked="0"/>
    </xf>
    <xf numFmtId="0" fontId="24" fillId="5" borderId="24" xfId="11" applyFont="1" applyFill="1" applyBorder="1" applyAlignment="1" applyProtection="1">
      <alignment horizontal="center" vertical="center"/>
      <protection locked="0"/>
    </xf>
    <xf numFmtId="0" fontId="25" fillId="5" borderId="24" xfId="11" applyFont="1" applyFill="1" applyBorder="1" applyAlignment="1" applyProtection="1">
      <alignment horizontal="center" vertical="center"/>
      <protection locked="0"/>
    </xf>
    <xf numFmtId="4" fontId="25" fillId="0" borderId="23" xfId="11" applyNumberFormat="1" applyFont="1" applyFill="1" applyBorder="1" applyAlignment="1" applyProtection="1">
      <alignment horizontal="center" vertical="center"/>
      <protection locked="0"/>
    </xf>
    <xf numFmtId="0" fontId="25" fillId="0" borderId="0" xfId="11" applyFont="1" applyFill="1" applyAlignment="1" applyProtection="1">
      <alignment vertical="center"/>
      <protection locked="0"/>
    </xf>
    <xf numFmtId="0" fontId="27" fillId="0" borderId="23" xfId="11" applyFont="1" applyFill="1" applyBorder="1" applyAlignment="1" applyProtection="1">
      <alignment horizontal="justify" vertical="center" wrapText="1"/>
      <protection locked="0"/>
    </xf>
    <xf numFmtId="0" fontId="27" fillId="0" borderId="23" xfId="11" applyFont="1" applyFill="1" applyBorder="1" applyAlignment="1" applyProtection="1">
      <alignment horizontal="center" vertical="center" wrapText="1"/>
      <protection locked="0"/>
    </xf>
    <xf numFmtId="0" fontId="2" fillId="0" borderId="23" xfId="11" applyFont="1" applyFill="1" applyBorder="1" applyAlignment="1" applyProtection="1">
      <alignment horizontal="center" vertical="center"/>
      <protection locked="0"/>
    </xf>
    <xf numFmtId="0" fontId="25" fillId="0" borderId="23" xfId="18" applyFont="1" applyFill="1" applyBorder="1" applyAlignment="1" applyProtection="1">
      <alignment horizontal="left" vertical="center" wrapText="1"/>
      <protection locked="0"/>
    </xf>
    <xf numFmtId="0" fontId="25" fillId="0" borderId="23" xfId="18" applyFont="1" applyFill="1" applyBorder="1" applyAlignment="1" applyProtection="1">
      <alignment horizontal="center" vertical="center" wrapText="1"/>
      <protection locked="0"/>
    </xf>
    <xf numFmtId="0" fontId="24" fillId="0" borderId="23" xfId="11" applyNumberFormat="1" applyFont="1" applyFill="1" applyBorder="1" applyAlignment="1" applyProtection="1">
      <alignment horizontal="center" vertical="center" wrapText="1"/>
      <protection locked="0"/>
    </xf>
    <xf numFmtId="0" fontId="24" fillId="0" borderId="23" xfId="11" applyNumberFormat="1" applyFont="1" applyFill="1" applyBorder="1" applyAlignment="1" applyProtection="1">
      <alignment horizontal="justify" vertical="center" wrapText="1"/>
      <protection locked="0"/>
    </xf>
    <xf numFmtId="0" fontId="28" fillId="0" borderId="23" xfId="11" applyFont="1" applyFill="1" applyBorder="1" applyAlignment="1">
      <alignment vertical="center"/>
    </xf>
    <xf numFmtId="0" fontId="28" fillId="0" borderId="23" xfId="11" applyFont="1" applyFill="1" applyBorder="1" applyAlignment="1">
      <alignment horizontal="center" vertical="center"/>
    </xf>
    <xf numFmtId="0" fontId="25" fillId="0" borderId="23" xfId="11" applyFont="1" applyFill="1" applyBorder="1" applyAlignment="1" applyProtection="1">
      <alignment vertical="center" wrapText="1"/>
      <protection locked="0"/>
    </xf>
    <xf numFmtId="0" fontId="25" fillId="0" borderId="23" xfId="11" applyNumberFormat="1" applyFont="1" applyFill="1" applyBorder="1" applyAlignment="1" applyProtection="1">
      <alignment horizontal="center" vertical="center" wrapText="1"/>
      <protection locked="0"/>
    </xf>
    <xf numFmtId="0" fontId="25" fillId="0" borderId="23" xfId="3" applyFont="1" applyBorder="1" applyAlignment="1">
      <alignment horizontal="justify" vertical="center" wrapText="1"/>
    </xf>
    <xf numFmtId="0" fontId="25" fillId="0" borderId="23" xfId="3" applyFont="1" applyBorder="1" applyAlignment="1">
      <alignment horizontal="center" vertical="center" wrapText="1"/>
    </xf>
    <xf numFmtId="0" fontId="25" fillId="0" borderId="24" xfId="11" applyNumberFormat="1" applyFont="1" applyFill="1" applyBorder="1" applyAlignment="1" applyProtection="1">
      <alignment horizontal="center" vertical="center" wrapText="1"/>
      <protection locked="0"/>
    </xf>
    <xf numFmtId="0" fontId="25" fillId="0" borderId="0" xfId="11" applyNumberFormat="1" applyFont="1" applyFill="1" applyAlignment="1" applyProtection="1">
      <alignment horizontal="left" vertical="center" wrapText="1"/>
      <protection locked="0"/>
    </xf>
    <xf numFmtId="0" fontId="25" fillId="0" borderId="23" xfId="11" applyNumberFormat="1" applyFont="1" applyFill="1" applyBorder="1" applyAlignment="1" applyProtection="1">
      <alignment horizontal="justify" vertical="center" wrapText="1"/>
      <protection locked="0"/>
    </xf>
    <xf numFmtId="0" fontId="29" fillId="0" borderId="1" xfId="11" applyFont="1" applyBorder="1" applyAlignment="1">
      <alignment vertical="top" wrapText="1"/>
    </xf>
    <xf numFmtId="0" fontId="29" fillId="0" borderId="1" xfId="11" applyFont="1" applyFill="1" applyBorder="1" applyAlignment="1">
      <alignment horizontal="center" vertical="center" wrapText="1"/>
    </xf>
    <xf numFmtId="0" fontId="29" fillId="0" borderId="1" xfId="11" applyFont="1" applyBorder="1" applyAlignment="1">
      <alignment horizontal="center" vertical="center"/>
    </xf>
    <xf numFmtId="0" fontId="25" fillId="0" borderId="23" xfId="11" applyFont="1" applyBorder="1" applyAlignment="1">
      <alignment horizontal="justify" vertical="center" wrapText="1"/>
    </xf>
    <xf numFmtId="0" fontId="25" fillId="0" borderId="23" xfId="11" applyFont="1" applyBorder="1" applyAlignment="1">
      <alignment horizontal="center" vertical="center" wrapText="1"/>
    </xf>
    <xf numFmtId="165" fontId="25" fillId="6" borderId="23" xfId="17" applyFont="1" applyFill="1" applyBorder="1" applyAlignment="1" applyProtection="1">
      <alignment horizontal="center" vertical="center"/>
      <protection locked="0"/>
    </xf>
    <xf numFmtId="165" fontId="25" fillId="6" borderId="23" xfId="17" applyFont="1" applyFill="1" applyBorder="1" applyAlignment="1" applyProtection="1">
      <alignment vertical="center"/>
      <protection locked="0"/>
    </xf>
    <xf numFmtId="0" fontId="24" fillId="0" borderId="24" xfId="11" applyFont="1" applyFill="1" applyBorder="1" applyAlignment="1" applyProtection="1">
      <alignment horizontal="center" vertical="center"/>
      <protection locked="0"/>
    </xf>
    <xf numFmtId="0" fontId="24" fillId="7" borderId="23" xfId="11" applyFont="1" applyFill="1" applyBorder="1" applyAlignment="1" applyProtection="1">
      <alignment horizontal="center" vertical="center" wrapText="1"/>
      <protection locked="0"/>
    </xf>
    <xf numFmtId="0" fontId="24" fillId="7" borderId="23" xfId="11" applyFont="1" applyFill="1" applyBorder="1" applyAlignment="1" applyProtection="1">
      <alignment horizontal="justify" vertical="center" wrapText="1"/>
      <protection locked="0"/>
    </xf>
    <xf numFmtId="165" fontId="25" fillId="7" borderId="23" xfId="17" applyFont="1" applyFill="1" applyBorder="1" applyAlignment="1" applyProtection="1">
      <alignment horizontal="center" vertical="center"/>
      <protection locked="0"/>
    </xf>
    <xf numFmtId="0" fontId="25" fillId="7" borderId="24" xfId="11" applyFont="1" applyFill="1" applyBorder="1" applyAlignment="1" applyProtection="1">
      <alignment horizontal="center" vertical="center"/>
      <protection locked="0"/>
    </xf>
    <xf numFmtId="165" fontId="25" fillId="7" borderId="23" xfId="17" applyFont="1" applyFill="1" applyBorder="1" applyAlignment="1" applyProtection="1">
      <alignment vertical="center"/>
      <protection locked="0"/>
    </xf>
    <xf numFmtId="0" fontId="25" fillId="0" borderId="23" xfId="11" applyNumberFormat="1" applyFont="1" applyFill="1" applyBorder="1" applyAlignment="1" applyProtection="1">
      <alignment horizontal="justify" vertical="center"/>
      <protection locked="0"/>
    </xf>
    <xf numFmtId="0" fontId="25" fillId="0" borderId="23" xfId="11" applyNumberFormat="1" applyFont="1" applyFill="1" applyBorder="1" applyAlignment="1" applyProtection="1">
      <alignment horizontal="center" vertical="center"/>
      <protection locked="0"/>
    </xf>
    <xf numFmtId="0" fontId="25" fillId="0" borderId="0" xfId="4" applyFont="1" applyFill="1" applyBorder="1" applyAlignment="1" applyProtection="1">
      <alignment horizontal="center" vertical="center" wrapText="1"/>
      <protection locked="0"/>
    </xf>
    <xf numFmtId="0" fontId="25" fillId="0" borderId="0" xfId="11" applyFont="1" applyFill="1" applyBorder="1" applyAlignment="1" applyProtection="1">
      <alignment horizontal="justify" vertical="center" wrapText="1"/>
      <protection locked="0"/>
    </xf>
    <xf numFmtId="0" fontId="25" fillId="0" borderId="0" xfId="11" applyFont="1" applyFill="1" applyBorder="1" applyAlignment="1" applyProtection="1">
      <alignment horizontal="center" vertical="center" wrapText="1"/>
      <protection locked="0"/>
    </xf>
    <xf numFmtId="165" fontId="25" fillId="0" borderId="0" xfId="17" applyFont="1" applyFill="1" applyBorder="1" applyAlignment="1" applyProtection="1">
      <alignment horizontal="center" vertical="center"/>
      <protection locked="0"/>
    </xf>
    <xf numFmtId="0" fontId="25" fillId="0" borderId="0" xfId="11" applyFont="1" applyFill="1" applyBorder="1" applyAlignment="1" applyProtection="1">
      <alignment horizontal="center" vertical="center"/>
      <protection locked="0"/>
    </xf>
    <xf numFmtId="165" fontId="25" fillId="0" borderId="0" xfId="17" applyFont="1" applyFill="1" applyBorder="1" applyAlignment="1" applyProtection="1">
      <alignment vertical="center"/>
      <protection locked="0"/>
    </xf>
    <xf numFmtId="4" fontId="25" fillId="0" borderId="0" xfId="11" applyNumberFormat="1" applyFont="1" applyFill="1" applyBorder="1" applyAlignment="1" applyProtection="1">
      <alignment horizontal="right" vertical="center"/>
      <protection locked="0"/>
    </xf>
    <xf numFmtId="4" fontId="25" fillId="0" borderId="0" xfId="17" applyNumberFormat="1" applyFont="1" applyFill="1" applyBorder="1" applyAlignment="1" applyProtection="1">
      <alignment horizontal="right" vertical="center"/>
      <protection locked="0"/>
    </xf>
    <xf numFmtId="0" fontId="6" fillId="0" borderId="1" xfId="0" applyFont="1" applyFill="1" applyBorder="1"/>
    <xf numFmtId="0" fontId="6" fillId="0" borderId="1" xfId="0" applyFont="1" applyFill="1" applyBorder="1" applyAlignment="1">
      <alignment vertical="center"/>
    </xf>
    <xf numFmtId="164" fontId="21" fillId="0" borderId="1" xfId="0" applyNumberFormat="1" applyFont="1" applyFill="1" applyBorder="1" applyAlignment="1">
      <alignment vertical="center"/>
    </xf>
    <xf numFmtId="0" fontId="23" fillId="0" borderId="0" xfId="0" applyFont="1" applyAlignment="1">
      <alignment vertical="center"/>
    </xf>
    <xf numFmtId="0" fontId="23" fillId="31" borderId="1" xfId="0" applyFont="1" applyFill="1" applyBorder="1" applyAlignment="1">
      <alignment horizontal="center" vertical="center"/>
    </xf>
    <xf numFmtId="0" fontId="23" fillId="31" borderId="1" xfId="0" applyFont="1" applyFill="1" applyBorder="1" applyAlignment="1">
      <alignment vertical="center"/>
    </xf>
    <xf numFmtId="14" fontId="23" fillId="31" borderId="1" xfId="0" applyNumberFormat="1" applyFont="1" applyFill="1" applyBorder="1" applyAlignment="1">
      <alignment vertical="center"/>
    </xf>
    <xf numFmtId="0" fontId="0" fillId="0" borderId="1" xfId="0" applyBorder="1" applyAlignment="1">
      <alignment vertical="center"/>
    </xf>
    <xf numFmtId="0" fontId="0" fillId="0" borderId="0" xfId="0" applyAlignment="1">
      <alignment vertical="center"/>
    </xf>
    <xf numFmtId="0" fontId="23" fillId="0" borderId="43" xfId="0" applyFont="1" applyBorder="1" applyAlignment="1">
      <alignment horizontal="center" vertical="center" wrapText="1"/>
    </xf>
    <xf numFmtId="0" fontId="23" fillId="0" borderId="10" xfId="0" applyFont="1" applyBorder="1" applyAlignment="1">
      <alignment horizontal="center" vertical="center"/>
    </xf>
    <xf numFmtId="0" fontId="23" fillId="0" borderId="0" xfId="0" applyFont="1" applyAlignment="1">
      <alignment horizontal="center" vertical="center"/>
    </xf>
    <xf numFmtId="0" fontId="23" fillId="0" borderId="44" xfId="0" applyFont="1" applyBorder="1" applyAlignment="1">
      <alignment horizontal="center" vertical="center"/>
    </xf>
    <xf numFmtId="0" fontId="23" fillId="0" borderId="1" xfId="0" applyFont="1" applyBorder="1" applyAlignment="1">
      <alignment horizontal="center" vertical="center"/>
    </xf>
    <xf numFmtId="0" fontId="23" fillId="32" borderId="27" xfId="0" applyFont="1" applyFill="1" applyBorder="1" applyAlignment="1">
      <alignment horizontal="center" vertical="center"/>
    </xf>
    <xf numFmtId="0" fontId="23" fillId="32" borderId="27" xfId="0" applyFont="1" applyFill="1" applyBorder="1"/>
    <xf numFmtId="0" fontId="0" fillId="32" borderId="27" xfId="0" applyFill="1" applyBorder="1" applyAlignment="1">
      <alignment horizontal="center"/>
    </xf>
    <xf numFmtId="0" fontId="0" fillId="32" borderId="33" xfId="0" applyFill="1" applyBorder="1" applyAlignment="1">
      <alignment horizontal="center" readingOrder="1"/>
    </xf>
    <xf numFmtId="0" fontId="23" fillId="4" borderId="1" xfId="0" applyFont="1" applyFill="1" applyBorder="1" applyAlignment="1">
      <alignment horizontal="center" vertical="center"/>
    </xf>
    <xf numFmtId="0" fontId="0" fillId="0" borderId="27" xfId="0" applyBorder="1" applyAlignment="1">
      <alignment horizontal="center" vertical="center"/>
    </xf>
    <xf numFmtId="0" fontId="0" fillId="0" borderId="27" xfId="0" applyBorder="1" applyAlignment="1">
      <alignment vertical="top" wrapText="1"/>
    </xf>
    <xf numFmtId="0" fontId="0" fillId="0" borderId="27" xfId="0" applyBorder="1" applyAlignment="1">
      <alignment horizontal="center"/>
    </xf>
    <xf numFmtId="0" fontId="0" fillId="0" borderId="33" xfId="0" applyBorder="1" applyAlignment="1">
      <alignment horizontal="center"/>
    </xf>
    <xf numFmtId="0" fontId="23" fillId="0" borderId="27" xfId="0" applyFont="1" applyBorder="1" applyAlignment="1">
      <alignment horizontal="center" vertical="center"/>
    </xf>
    <xf numFmtId="165" fontId="23" fillId="0" borderId="27" xfId="16" applyNumberFormat="1" applyFont="1" applyFill="1" applyBorder="1" applyAlignment="1" applyProtection="1"/>
    <xf numFmtId="0" fontId="0" fillId="0" borderId="33" xfId="0" applyBorder="1" applyAlignment="1">
      <alignment horizontal="center" readingOrder="1"/>
    </xf>
    <xf numFmtId="0" fontId="0" fillId="2" borderId="33" xfId="0" applyFill="1" applyBorder="1" applyAlignment="1">
      <alignment horizontal="center"/>
    </xf>
    <xf numFmtId="165" fontId="79" fillId="0" borderId="27" xfId="990" applyNumberFormat="1" applyFont="1" applyFill="1" applyBorder="1" applyAlignment="1" applyProtection="1">
      <alignment horizontal="center"/>
    </xf>
    <xf numFmtId="175" fontId="0" fillId="0" borderId="1" xfId="0" applyNumberFormat="1" applyBorder="1" applyAlignment="1">
      <alignment horizontal="center" vertical="center"/>
    </xf>
    <xf numFmtId="175" fontId="79" fillId="0" borderId="27" xfId="990" applyNumberFormat="1" applyFont="1" applyFill="1" applyBorder="1" applyAlignment="1" applyProtection="1">
      <alignment horizontal="center"/>
    </xf>
    <xf numFmtId="0" fontId="23" fillId="0" borderId="33" xfId="0" applyFont="1" applyBorder="1" applyAlignment="1">
      <alignment horizontal="center" readingOrder="1"/>
    </xf>
    <xf numFmtId="165" fontId="0" fillId="0" borderId="27" xfId="16" applyNumberFormat="1" applyFont="1" applyFill="1" applyBorder="1" applyAlignment="1" applyProtection="1">
      <alignment horizontal="center"/>
    </xf>
    <xf numFmtId="175" fontId="79" fillId="0" borderId="27" xfId="990" applyNumberFormat="1" applyFont="1" applyFill="1" applyBorder="1" applyAlignment="1" applyProtection="1">
      <alignment horizontal="center" readingOrder="1"/>
    </xf>
    <xf numFmtId="0" fontId="0" fillId="0" borderId="27" xfId="0" applyBorder="1"/>
    <xf numFmtId="0" fontId="0" fillId="0" borderId="45" xfId="0" applyBorder="1" applyAlignment="1">
      <alignment horizontal="justify" vertical="center" wrapText="1"/>
    </xf>
    <xf numFmtId="0" fontId="0" fillId="0" borderId="27" xfId="0" applyBorder="1" applyAlignment="1">
      <alignment horizontal="justify" vertical="center" wrapText="1"/>
    </xf>
    <xf numFmtId="0" fontId="23" fillId="0" borderId="27" xfId="0" applyFont="1" applyBorder="1" applyAlignment="1">
      <alignment vertical="top" wrapText="1"/>
    </xf>
    <xf numFmtId="0" fontId="0" fillId="0" borderId="46" xfId="0" applyBorder="1" applyAlignment="1">
      <alignment horizontal="center"/>
    </xf>
    <xf numFmtId="0" fontId="23" fillId="0" borderId="33" xfId="0" applyFont="1" applyBorder="1" applyAlignment="1">
      <alignment vertical="top" wrapText="1"/>
    </xf>
    <xf numFmtId="0" fontId="0" fillId="0" borderId="1" xfId="0" applyBorder="1" applyAlignment="1">
      <alignment horizontal="center"/>
    </xf>
    <xf numFmtId="0" fontId="0" fillId="0" borderId="0" xfId="0" applyAlignment="1">
      <alignment horizontal="center" readingOrder="1"/>
    </xf>
    <xf numFmtId="4" fontId="0" fillId="0" borderId="1" xfId="7" applyNumberFormat="1" applyFont="1" applyBorder="1" applyAlignment="1">
      <alignment horizontal="center" vertical="center"/>
    </xf>
    <xf numFmtId="3" fontId="0" fillId="6" borderId="1" xfId="7" applyNumberFormat="1" applyFont="1" applyFill="1" applyBorder="1" applyAlignment="1">
      <alignment horizontal="center" vertical="center" shrinkToFit="1"/>
    </xf>
    <xf numFmtId="0" fontId="23" fillId="33" borderId="27" xfId="0" applyFont="1" applyFill="1" applyBorder="1"/>
    <xf numFmtId="0" fontId="23" fillId="33" borderId="27" xfId="0" applyFont="1" applyFill="1" applyBorder="1" applyAlignment="1">
      <alignment horizontal="center"/>
    </xf>
    <xf numFmtId="0" fontId="23" fillId="33" borderId="33" xfId="0" applyFont="1" applyFill="1" applyBorder="1" applyAlignment="1">
      <alignment horizontal="center" readingOrder="1"/>
    </xf>
    <xf numFmtId="0" fontId="0" fillId="4" borderId="1" xfId="0" applyFill="1" applyBorder="1" applyAlignment="1">
      <alignment horizontal="center" vertical="center"/>
    </xf>
    <xf numFmtId="175" fontId="23" fillId="4" borderId="1" xfId="0" applyNumberFormat="1" applyFont="1" applyFill="1" applyBorder="1" applyAlignment="1">
      <alignment horizontal="center" vertical="center"/>
    </xf>
    <xf numFmtId="0" fontId="23" fillId="0" borderId="27" xfId="0" applyFont="1" applyBorder="1"/>
    <xf numFmtId="0" fontId="0" fillId="0" borderId="27" xfId="0" applyBorder="1" applyAlignment="1" applyProtection="1">
      <alignment vertical="top" wrapText="1"/>
      <protection locked="0"/>
    </xf>
    <xf numFmtId="175" fontId="79" fillId="0" borderId="27" xfId="16" applyNumberFormat="1" applyFont="1" applyFill="1" applyBorder="1" applyAlignment="1" applyProtection="1">
      <alignment horizontal="center" readingOrder="1"/>
    </xf>
    <xf numFmtId="165" fontId="79" fillId="0" borderId="27" xfId="16" applyNumberFormat="1" applyFont="1" applyFill="1" applyBorder="1" applyAlignment="1" applyProtection="1">
      <alignment horizontal="center" readingOrder="1"/>
    </xf>
    <xf numFmtId="0" fontId="0" fillId="0" borderId="27" xfId="0" applyBorder="1" applyAlignment="1">
      <alignment horizontal="justify" vertical="top" wrapText="1"/>
    </xf>
    <xf numFmtId="165" fontId="0" fillId="0" borderId="27" xfId="16" applyNumberFormat="1" applyFont="1" applyFill="1" applyBorder="1" applyAlignment="1" applyProtection="1">
      <alignment horizontal="center" vertical="center"/>
    </xf>
    <xf numFmtId="0" fontId="0" fillId="0" borderId="27" xfId="0" applyBorder="1" applyAlignment="1" applyProtection="1">
      <alignment horizontal="left" vertical="top" wrapText="1"/>
      <protection locked="0"/>
    </xf>
    <xf numFmtId="0" fontId="23" fillId="32" borderId="46" xfId="0" applyFont="1" applyFill="1" applyBorder="1" applyAlignment="1">
      <alignment horizontal="center" vertical="center"/>
    </xf>
    <xf numFmtId="0" fontId="23" fillId="32" borderId="46" xfId="0" applyFont="1" applyFill="1" applyBorder="1"/>
    <xf numFmtId="165" fontId="23" fillId="32" borderId="46" xfId="16" applyNumberFormat="1" applyFont="1" applyFill="1" applyBorder="1" applyAlignment="1" applyProtection="1"/>
    <xf numFmtId="0" fontId="23" fillId="32" borderId="47" xfId="0" applyFont="1" applyFill="1" applyBorder="1" applyAlignment="1">
      <alignment horizontal="center" readingOrder="1"/>
    </xf>
    <xf numFmtId="0" fontId="0" fillId="4" borderId="7" xfId="0" applyFill="1" applyBorder="1" applyAlignment="1">
      <alignment vertical="center"/>
    </xf>
    <xf numFmtId="0" fontId="23" fillId="4" borderId="6" xfId="0" applyFont="1" applyFill="1" applyBorder="1" applyAlignment="1">
      <alignment horizontal="center" vertical="center"/>
    </xf>
    <xf numFmtId="0" fontId="23" fillId="0" borderId="1" xfId="0" applyFont="1" applyBorder="1"/>
    <xf numFmtId="165" fontId="23" fillId="0" borderId="1" xfId="16" applyNumberFormat="1" applyFont="1" applyFill="1" applyBorder="1" applyAlignment="1" applyProtection="1"/>
    <xf numFmtId="0" fontId="23" fillId="0" borderId="1" xfId="0" applyFont="1" applyBorder="1" applyAlignment="1">
      <alignment horizontal="center" readingOrder="1"/>
    </xf>
    <xf numFmtId="165" fontId="0" fillId="0" borderId="1" xfId="16" applyNumberFormat="1" applyFont="1" applyFill="1" applyBorder="1" applyAlignment="1" applyProtection="1">
      <alignment horizontal="center"/>
    </xf>
    <xf numFmtId="0" fontId="0" fillId="0" borderId="1" xfId="0" applyBorder="1" applyAlignment="1">
      <alignment horizontal="center" readingOrder="1"/>
    </xf>
    <xf numFmtId="205" fontId="10" fillId="4" borderId="1" xfId="7" applyNumberFormat="1" applyFont="1" applyFill="1" applyBorder="1" applyAlignment="1" applyProtection="1">
      <alignment horizontal="center" vertical="top" wrapText="1"/>
      <protection locked="0"/>
    </xf>
    <xf numFmtId="0" fontId="80" fillId="4" borderId="1" xfId="7" applyFont="1" applyFill="1" applyBorder="1" applyAlignment="1" applyProtection="1">
      <alignment vertical="top"/>
      <protection locked="0"/>
    </xf>
    <xf numFmtId="0" fontId="81" fillId="4" borderId="1" xfId="7" applyFont="1" applyFill="1" applyBorder="1" applyAlignment="1" applyProtection="1">
      <alignment horizontal="center" vertical="center"/>
      <protection locked="0"/>
    </xf>
    <xf numFmtId="3" fontId="81" fillId="4" borderId="1" xfId="7" applyNumberFormat="1" applyFont="1" applyFill="1" applyBorder="1" applyAlignment="1" applyProtection="1">
      <alignment horizontal="center" vertical="center"/>
      <protection locked="0"/>
    </xf>
    <xf numFmtId="206" fontId="82" fillId="4" borderId="1" xfId="16" applyNumberFormat="1" applyFont="1" applyFill="1" applyBorder="1" applyAlignment="1">
      <alignment vertical="center"/>
    </xf>
    <xf numFmtId="0" fontId="83" fillId="0" borderId="0" xfId="991" applyFont="1"/>
    <xf numFmtId="0" fontId="0" fillId="4" borderId="1" xfId="7" applyFont="1" applyFill="1" applyBorder="1" applyAlignment="1">
      <alignment horizontal="center" vertical="top"/>
    </xf>
    <xf numFmtId="0" fontId="23" fillId="4" borderId="1" xfId="7" applyFont="1" applyFill="1" applyBorder="1" applyAlignment="1">
      <alignment horizontal="left" vertical="top" wrapText="1" shrinkToFit="1"/>
    </xf>
    <xf numFmtId="0" fontId="23" fillId="4" borderId="1" xfId="7" applyFont="1" applyFill="1" applyBorder="1" applyAlignment="1">
      <alignment horizontal="center" vertical="center" shrinkToFit="1"/>
    </xf>
    <xf numFmtId="3" fontId="23" fillId="4" borderId="1" xfId="7" applyNumberFormat="1" applyFont="1" applyFill="1" applyBorder="1" applyAlignment="1">
      <alignment horizontal="center" vertical="center" shrinkToFit="1"/>
    </xf>
    <xf numFmtId="206" fontId="0" fillId="4" borderId="1" xfId="16" applyNumberFormat="1" applyFont="1" applyFill="1" applyBorder="1" applyAlignment="1">
      <alignment vertical="center"/>
    </xf>
    <xf numFmtId="0" fontId="0" fillId="0" borderId="0" xfId="991" applyFont="1"/>
    <xf numFmtId="0" fontId="0" fillId="0" borderId="1" xfId="7" applyFont="1" applyBorder="1" applyAlignment="1">
      <alignment horizontal="center" vertical="top"/>
    </xf>
    <xf numFmtId="0" fontId="23" fillId="0" borderId="1" xfId="7" applyFont="1" applyBorder="1" applyAlignment="1">
      <alignment horizontal="left" vertical="top" wrapText="1" shrinkToFit="1"/>
    </xf>
    <xf numFmtId="0" fontId="23" fillId="0" borderId="1" xfId="7" applyFont="1" applyBorder="1" applyAlignment="1">
      <alignment horizontal="center" vertical="center" shrinkToFit="1"/>
    </xf>
    <xf numFmtId="3" fontId="23" fillId="0" borderId="1" xfId="7" applyNumberFormat="1" applyFont="1" applyBorder="1" applyAlignment="1">
      <alignment horizontal="center" vertical="center" shrinkToFit="1"/>
    </xf>
    <xf numFmtId="206" fontId="0" fillId="0" borderId="1" xfId="16" applyNumberFormat="1" applyFont="1" applyFill="1" applyBorder="1" applyAlignment="1">
      <alignment vertical="center"/>
    </xf>
    <xf numFmtId="0" fontId="0" fillId="0" borderId="1" xfId="901" applyFont="1" applyBorder="1" applyAlignment="1">
      <alignment vertical="top" wrapText="1"/>
    </xf>
    <xf numFmtId="3" fontId="0" fillId="0" borderId="1" xfId="7" applyNumberFormat="1" applyFont="1" applyBorder="1" applyAlignment="1">
      <alignment horizontal="center" vertical="center" shrinkToFit="1"/>
    </xf>
    <xf numFmtId="0" fontId="0" fillId="0" borderId="1" xfId="7" applyFont="1" applyBorder="1" applyAlignment="1">
      <alignment horizontal="justify" vertical="top"/>
    </xf>
    <xf numFmtId="3" fontId="0" fillId="0" borderId="1" xfId="7" applyNumberFormat="1" applyFont="1" applyBorder="1" applyAlignment="1">
      <alignment horizontal="center" vertical="center"/>
    </xf>
    <xf numFmtId="2" fontId="0" fillId="0" borderId="1" xfId="7" applyNumberFormat="1" applyFont="1" applyBorder="1" applyAlignment="1">
      <alignment horizontal="center" vertical="top"/>
    </xf>
    <xf numFmtId="207" fontId="0" fillId="0" borderId="1" xfId="16" applyNumberFormat="1" applyFont="1" applyFill="1" applyBorder="1" applyAlignment="1">
      <alignment vertical="center"/>
    </xf>
    <xf numFmtId="205" fontId="10" fillId="4" borderId="1" xfId="7" applyNumberFormat="1" applyFont="1" applyFill="1" applyBorder="1" applyAlignment="1">
      <alignment horizontal="center" vertical="top"/>
    </xf>
    <xf numFmtId="0" fontId="10" fillId="4" borderId="1" xfId="7" applyFont="1" applyFill="1" applyBorder="1" applyAlignment="1">
      <alignment horizontal="left" vertical="center" wrapText="1"/>
    </xf>
    <xf numFmtId="4" fontId="9" fillId="4" borderId="1" xfId="7" applyNumberFormat="1" applyFont="1" applyFill="1" applyBorder="1" applyAlignment="1">
      <alignment horizontal="center" vertical="center"/>
    </xf>
    <xf numFmtId="3" fontId="9" fillId="4" borderId="1" xfId="7" applyNumberFormat="1" applyFont="1" applyFill="1" applyBorder="1" applyAlignment="1">
      <alignment horizontal="center" vertical="center"/>
    </xf>
    <xf numFmtId="206" fontId="29" fillId="4" borderId="1" xfId="16" applyNumberFormat="1" applyFont="1" applyFill="1" applyBorder="1" applyAlignment="1">
      <alignment vertical="center"/>
    </xf>
    <xf numFmtId="207" fontId="23" fillId="4" borderId="1" xfId="16" applyNumberFormat="1" applyFont="1" applyFill="1" applyBorder="1" applyAlignment="1">
      <alignment vertical="center"/>
    </xf>
    <xf numFmtId="0" fontId="9" fillId="0" borderId="0" xfId="991" applyFont="1"/>
    <xf numFmtId="205" fontId="9" fillId="0" borderId="1" xfId="7" applyNumberFormat="1" applyFont="1" applyBorder="1" applyAlignment="1">
      <alignment horizontal="center" vertical="top"/>
    </xf>
    <xf numFmtId="0" fontId="9" fillId="0" borderId="1" xfId="7" applyFont="1" applyBorder="1" applyAlignment="1">
      <alignment horizontal="justify" vertical="top"/>
    </xf>
    <xf numFmtId="4" fontId="9" fillId="0" borderId="1" xfId="7" applyNumberFormat="1" applyFont="1" applyBorder="1" applyAlignment="1">
      <alignment horizontal="center" vertical="center"/>
    </xf>
    <xf numFmtId="3" fontId="9" fillId="0" borderId="1" xfId="7" applyNumberFormat="1" applyFont="1" applyBorder="1" applyAlignment="1">
      <alignment horizontal="center" vertical="center"/>
    </xf>
    <xf numFmtId="206" fontId="79" fillId="0" borderId="1" xfId="16" applyNumberFormat="1" applyFont="1" applyFill="1" applyBorder="1" applyAlignment="1">
      <alignment vertical="center"/>
    </xf>
    <xf numFmtId="0" fontId="0" fillId="0" borderId="27" xfId="11" applyFont="1" applyBorder="1" applyAlignment="1">
      <alignment horizontal="center" vertical="center"/>
    </xf>
    <xf numFmtId="0" fontId="0" fillId="0" borderId="48" xfId="11" applyFont="1" applyBorder="1" applyAlignment="1">
      <alignment vertical="center" wrapText="1"/>
    </xf>
    <xf numFmtId="206" fontId="0" fillId="0" borderId="27" xfId="992" applyFont="1" applyBorder="1" applyAlignment="1">
      <alignment horizontal="center" vertical="center"/>
    </xf>
    <xf numFmtId="0" fontId="0" fillId="0" borderId="33" xfId="0" applyBorder="1" applyAlignment="1">
      <alignment horizontal="center" vertical="center" readingOrder="1"/>
    </xf>
    <xf numFmtId="0" fontId="0" fillId="0" borderId="33" xfId="11" applyFont="1" applyBorder="1" applyAlignment="1">
      <alignment horizontal="center" vertical="center"/>
    </xf>
    <xf numFmtId="0" fontId="0" fillId="0" borderId="1" xfId="11" applyFont="1" applyBorder="1" applyAlignment="1">
      <alignment vertical="center" wrapText="1"/>
    </xf>
    <xf numFmtId="206" fontId="0" fillId="0" borderId="49" xfId="992" applyFont="1" applyBorder="1" applyAlignment="1">
      <alignment horizontal="center" vertical="center"/>
    </xf>
    <xf numFmtId="205" fontId="10" fillId="3" borderId="1" xfId="7" applyNumberFormat="1" applyFont="1" applyFill="1" applyBorder="1" applyAlignment="1" applyProtection="1">
      <alignment horizontal="center" vertical="top" wrapText="1"/>
      <protection locked="0"/>
    </xf>
    <xf numFmtId="0" fontId="80" fillId="3" borderId="1" xfId="7" applyFont="1" applyFill="1" applyBorder="1" applyAlignment="1" applyProtection="1">
      <alignment vertical="top"/>
      <protection locked="0"/>
    </xf>
    <xf numFmtId="0" fontId="81" fillId="3" borderId="1" xfId="7" applyFont="1" applyFill="1" applyBorder="1" applyAlignment="1" applyProtection="1">
      <alignment horizontal="center" vertical="center"/>
      <protection locked="0"/>
    </xf>
    <xf numFmtId="3" fontId="81" fillId="3" borderId="1" xfId="7" applyNumberFormat="1" applyFont="1" applyFill="1" applyBorder="1" applyAlignment="1" applyProtection="1">
      <alignment horizontal="center" vertical="center"/>
      <protection locked="0"/>
    </xf>
    <xf numFmtId="206" fontId="82" fillId="3" borderId="1" xfId="16" applyNumberFormat="1" applyFont="1" applyFill="1" applyBorder="1" applyAlignment="1">
      <alignment vertical="center"/>
    </xf>
    <xf numFmtId="0" fontId="0" fillId="3" borderId="33" xfId="11" applyFont="1" applyFill="1" applyBorder="1" applyAlignment="1">
      <alignment horizontal="center" vertical="center"/>
    </xf>
    <xf numFmtId="0" fontId="0" fillId="3" borderId="1" xfId="11" applyFont="1" applyFill="1" applyBorder="1" applyAlignment="1">
      <alignment vertical="center" wrapText="1"/>
    </xf>
    <xf numFmtId="206" fontId="0" fillId="3" borderId="49" xfId="992" applyFont="1" applyFill="1" applyBorder="1" applyAlignment="1">
      <alignment horizontal="center" vertical="center"/>
    </xf>
    <xf numFmtId="0" fontId="0" fillId="3" borderId="33" xfId="0" applyFill="1" applyBorder="1" applyAlignment="1">
      <alignment horizontal="center" vertical="center" readingOrder="1"/>
    </xf>
    <xf numFmtId="207" fontId="0" fillId="3" borderId="1" xfId="16" applyNumberFormat="1" applyFont="1" applyFill="1" applyBorder="1" applyAlignment="1">
      <alignment vertical="center"/>
    </xf>
    <xf numFmtId="175" fontId="0" fillId="3" borderId="1" xfId="0" applyNumberFormat="1" applyFill="1" applyBorder="1" applyAlignment="1">
      <alignment horizontal="center" vertical="center"/>
    </xf>
    <xf numFmtId="0" fontId="85" fillId="3" borderId="27" xfId="0" applyFont="1" applyFill="1" applyBorder="1" applyAlignment="1">
      <alignment horizontal="left" vertical="center" wrapText="1"/>
    </xf>
    <xf numFmtId="206" fontId="0" fillId="3" borderId="27" xfId="992" applyFont="1" applyFill="1" applyBorder="1" applyAlignment="1">
      <alignment horizontal="center" vertical="center"/>
    </xf>
    <xf numFmtId="3" fontId="85" fillId="3" borderId="27" xfId="0" applyNumberFormat="1" applyFont="1" applyFill="1" applyBorder="1" applyAlignment="1">
      <alignment horizontal="center" vertical="center" shrinkToFit="1"/>
    </xf>
    <xf numFmtId="0" fontId="0" fillId="0" borderId="3" xfId="0" applyBorder="1" applyAlignment="1">
      <alignment horizontal="center" vertical="center"/>
    </xf>
    <xf numFmtId="165" fontId="23" fillId="32" borderId="27" xfId="16" applyNumberFormat="1" applyFont="1" applyFill="1" applyBorder="1" applyAlignment="1" applyProtection="1"/>
    <xf numFmtId="0" fontId="23" fillId="32" borderId="33" xfId="0" applyFont="1" applyFill="1" applyBorder="1" applyAlignment="1">
      <alignment horizontal="center"/>
    </xf>
    <xf numFmtId="0" fontId="0" fillId="4" borderId="3" xfId="0" applyFill="1" applyBorder="1" applyAlignment="1">
      <alignment vertical="center"/>
    </xf>
    <xf numFmtId="0" fontId="23" fillId="0" borderId="46" xfId="0" applyFont="1" applyBorder="1"/>
    <xf numFmtId="165" fontId="23" fillId="0" borderId="46" xfId="16" applyNumberFormat="1" applyFont="1" applyFill="1" applyBorder="1" applyAlignment="1" applyProtection="1"/>
    <xf numFmtId="0" fontId="23" fillId="0" borderId="47" xfId="0" applyFont="1" applyBorder="1" applyAlignment="1">
      <alignment horizontal="center"/>
    </xf>
    <xf numFmtId="0" fontId="0" fillId="0" borderId="9" xfId="0" applyBorder="1" applyAlignment="1">
      <alignment vertical="center"/>
    </xf>
    <xf numFmtId="0" fontId="0" fillId="0" borderId="43" xfId="0" applyBorder="1" applyAlignment="1">
      <alignment vertical="center"/>
    </xf>
    <xf numFmtId="0" fontId="23" fillId="0" borderId="33" xfId="0" applyFont="1" applyBorder="1" applyAlignment="1">
      <alignment horizontal="center" vertical="center"/>
    </xf>
    <xf numFmtId="0" fontId="23" fillId="0" borderId="1" xfId="991" applyFont="1" applyBorder="1" applyAlignment="1">
      <alignment vertical="top" wrapText="1"/>
    </xf>
    <xf numFmtId="0" fontId="23" fillId="0" borderId="1" xfId="0" applyFont="1" applyBorder="1" applyAlignment="1">
      <alignment horizontal="center"/>
    </xf>
    <xf numFmtId="0" fontId="0" fillId="0" borderId="45" xfId="991" applyFont="1" applyBorder="1" applyAlignment="1">
      <alignment vertical="top" wrapText="1"/>
    </xf>
    <xf numFmtId="165" fontId="23" fillId="0" borderId="45" xfId="16" applyNumberFormat="1" applyFont="1" applyFill="1" applyBorder="1" applyAlignment="1" applyProtection="1"/>
    <xf numFmtId="0" fontId="23" fillId="0" borderId="50" xfId="0" applyFont="1" applyBorder="1" applyAlignment="1">
      <alignment horizontal="center"/>
    </xf>
    <xf numFmtId="0" fontId="0" fillId="0" borderId="11" xfId="0" applyBorder="1" applyAlignment="1">
      <alignment vertical="center"/>
    </xf>
    <xf numFmtId="0" fontId="0" fillId="0" borderId="2" xfId="0" applyBorder="1" applyAlignment="1">
      <alignment vertical="center"/>
    </xf>
    <xf numFmtId="0" fontId="23" fillId="31" borderId="5" xfId="0" applyFont="1" applyFill="1" applyBorder="1" applyAlignment="1">
      <alignment horizontal="center" vertical="center"/>
    </xf>
    <xf numFmtId="0" fontId="0" fillId="0" borderId="1" xfId="0" applyBorder="1" applyAlignment="1">
      <alignment horizontal="center" wrapText="1"/>
    </xf>
    <xf numFmtId="0" fontId="0" fillId="0" borderId="52" xfId="0" applyBorder="1" applyAlignment="1">
      <alignment horizontal="justify" vertical="center" wrapText="1"/>
    </xf>
    <xf numFmtId="175" fontId="0" fillId="0" borderId="1" xfId="0" applyNumberFormat="1" applyBorder="1" applyAlignment="1">
      <alignment horizontal="center" vertical="center" wrapText="1"/>
    </xf>
    <xf numFmtId="175" fontId="79" fillId="0" borderId="27" xfId="16" applyNumberFormat="1" applyFont="1" applyFill="1" applyBorder="1" applyAlignment="1" applyProtection="1">
      <alignment horizontal="center" vertical="center" readingOrder="1"/>
    </xf>
    <xf numFmtId="175" fontId="23" fillId="4" borderId="6" xfId="0" applyNumberFormat="1" applyFont="1" applyFill="1" applyBorder="1" applyAlignment="1">
      <alignment horizontal="center" vertical="center"/>
    </xf>
    <xf numFmtId="206" fontId="0" fillId="3" borderId="1" xfId="16" applyNumberFormat="1" applyFont="1" applyFill="1" applyBorder="1" applyAlignment="1">
      <alignment vertical="center"/>
    </xf>
    <xf numFmtId="165" fontId="25" fillId="0" borderId="0" xfId="773" applyFont="1" applyFill="1" applyBorder="1" applyAlignment="1" applyProtection="1">
      <alignment vertical="center"/>
      <protection locked="0"/>
    </xf>
    <xf numFmtId="4" fontId="25" fillId="0" borderId="0" xfId="773" applyNumberFormat="1" applyFont="1" applyFill="1" applyBorder="1" applyAlignment="1" applyProtection="1">
      <alignment horizontal="right" vertical="center"/>
      <protection locked="0"/>
    </xf>
    <xf numFmtId="165" fontId="25" fillId="0" borderId="0" xfId="773" applyFont="1" applyFill="1" applyBorder="1" applyAlignment="1" applyProtection="1">
      <alignment horizontal="center" vertical="center"/>
      <protection locked="0"/>
    </xf>
    <xf numFmtId="165" fontId="25" fillId="5" borderId="23" xfId="773" applyFont="1" applyFill="1" applyBorder="1" applyAlignment="1" applyProtection="1">
      <alignment vertical="center"/>
      <protection locked="0"/>
    </xf>
    <xf numFmtId="165" fontId="25" fillId="5" borderId="23" xfId="773" applyFont="1" applyFill="1" applyBorder="1" applyAlignment="1" applyProtection="1">
      <alignment horizontal="center" vertical="center"/>
      <protection locked="0"/>
    </xf>
    <xf numFmtId="165" fontId="25" fillId="0" borderId="23" xfId="773" applyFont="1" applyFill="1" applyBorder="1" applyAlignment="1" applyProtection="1">
      <alignment vertical="center"/>
      <protection locked="0"/>
    </xf>
    <xf numFmtId="165" fontId="25" fillId="0" borderId="23" xfId="773" applyFont="1" applyFill="1" applyBorder="1" applyAlignment="1" applyProtection="1">
      <alignment horizontal="center" vertical="center"/>
      <protection locked="0"/>
    </xf>
    <xf numFmtId="165" fontId="25" fillId="7" borderId="23" xfId="773" applyFont="1" applyFill="1" applyBorder="1" applyAlignment="1" applyProtection="1">
      <alignment vertical="center"/>
      <protection locked="0"/>
    </xf>
    <xf numFmtId="165" fontId="25" fillId="7" borderId="23" xfId="773" applyFont="1" applyFill="1" applyBorder="1" applyAlignment="1" applyProtection="1">
      <alignment horizontal="center" vertical="center"/>
      <protection locked="0"/>
    </xf>
    <xf numFmtId="165" fontId="25" fillId="6" borderId="23" xfId="773" applyFont="1" applyFill="1" applyBorder="1" applyAlignment="1" applyProtection="1">
      <alignment vertical="center"/>
      <protection locked="0"/>
    </xf>
    <xf numFmtId="165" fontId="25" fillId="6" borderId="23" xfId="773" applyFont="1" applyFill="1" applyBorder="1" applyAlignment="1" applyProtection="1">
      <alignment horizontal="center" vertical="center"/>
      <protection locked="0"/>
    </xf>
    <xf numFmtId="165" fontId="25" fillId="0" borderId="22" xfId="773" applyFont="1" applyFill="1" applyBorder="1" applyAlignment="1" applyProtection="1">
      <alignment vertical="center"/>
      <protection locked="0"/>
    </xf>
    <xf numFmtId="0" fontId="24" fillId="0" borderId="1" xfId="11" applyFont="1" applyFill="1" applyBorder="1" applyAlignment="1" applyProtection="1">
      <alignment horizontal="center" vertical="center"/>
      <protection locked="0"/>
    </xf>
    <xf numFmtId="0" fontId="24" fillId="0" borderId="6" xfId="11" applyFont="1" applyFill="1" applyBorder="1" applyAlignment="1" applyProtection="1">
      <alignment horizontal="center" vertical="center"/>
      <protection locked="0"/>
    </xf>
    <xf numFmtId="0" fontId="25" fillId="35" borderId="1" xfId="11" applyFont="1" applyFill="1" applyBorder="1" applyAlignment="1" applyProtection="1">
      <alignment vertical="center"/>
      <protection locked="0"/>
    </xf>
    <xf numFmtId="0" fontId="25" fillId="35" borderId="6" xfId="11" applyFont="1" applyFill="1" applyBorder="1" applyAlignment="1" applyProtection="1">
      <alignment vertical="center"/>
      <protection locked="0"/>
    </xf>
    <xf numFmtId="4" fontId="25" fillId="0" borderId="54" xfId="11" applyNumberFormat="1" applyFont="1" applyFill="1" applyBorder="1" applyAlignment="1" applyProtection="1">
      <alignment horizontal="right" vertical="center"/>
      <protection locked="0"/>
    </xf>
    <xf numFmtId="4" fontId="25" fillId="5" borderId="55" xfId="11" applyNumberFormat="1" applyFont="1" applyFill="1" applyBorder="1" applyAlignment="1" applyProtection="1">
      <alignment horizontal="right" vertical="center"/>
      <protection locked="0"/>
    </xf>
    <xf numFmtId="4" fontId="25" fillId="0" borderId="55" xfId="11" applyNumberFormat="1" applyFont="1" applyFill="1" applyBorder="1" applyAlignment="1" applyProtection="1">
      <alignment horizontal="right" vertical="center"/>
      <protection locked="0"/>
    </xf>
    <xf numFmtId="0" fontId="25" fillId="0" borderId="55" xfId="11" applyFont="1" applyFill="1" applyBorder="1" applyAlignment="1">
      <alignment horizontal="right" vertical="center"/>
    </xf>
    <xf numFmtId="4" fontId="24" fillId="5" borderId="55" xfId="11" applyNumberFormat="1" applyFont="1" applyFill="1" applyBorder="1" applyAlignment="1" applyProtection="1">
      <alignment horizontal="right" vertical="center"/>
      <protection locked="0"/>
    </xf>
    <xf numFmtId="0" fontId="25" fillId="0" borderId="55" xfId="11" applyNumberFormat="1" applyFont="1" applyFill="1" applyBorder="1" applyAlignment="1" applyProtection="1">
      <alignment horizontal="center" vertical="center" wrapText="1"/>
      <protection locked="0"/>
    </xf>
    <xf numFmtId="4" fontId="24" fillId="0" borderId="55" xfId="11" applyNumberFormat="1" applyFont="1" applyFill="1" applyBorder="1" applyAlignment="1" applyProtection="1">
      <alignment horizontal="right" vertical="center"/>
      <protection locked="0"/>
    </xf>
    <xf numFmtId="4" fontId="25" fillId="7" borderId="55" xfId="11" applyNumberFormat="1" applyFont="1" applyFill="1" applyBorder="1" applyAlignment="1" applyProtection="1">
      <alignment horizontal="right" vertical="center"/>
      <protection locked="0"/>
    </xf>
    <xf numFmtId="0" fontId="25" fillId="0" borderId="1" xfId="11" applyFont="1" applyFill="1" applyBorder="1" applyAlignment="1" applyProtection="1">
      <alignment vertical="center"/>
      <protection locked="0"/>
    </xf>
    <xf numFmtId="0" fontId="25" fillId="0" borderId="1" xfId="11" applyNumberFormat="1" applyFont="1" applyFill="1" applyBorder="1" applyAlignment="1" applyProtection="1">
      <alignment horizontal="left" vertical="center" wrapText="1"/>
      <protection locked="0"/>
    </xf>
    <xf numFmtId="0" fontId="25" fillId="0" borderId="1" xfId="11" applyFont="1" applyBorder="1" applyAlignment="1">
      <alignment vertical="center"/>
    </xf>
    <xf numFmtId="0" fontId="25" fillId="35" borderId="1" xfId="11" applyFont="1" applyFill="1" applyBorder="1" applyAlignment="1">
      <alignment vertical="center"/>
    </xf>
    <xf numFmtId="0" fontId="25" fillId="5" borderId="56" xfId="11" applyFont="1" applyFill="1" applyBorder="1" applyAlignment="1" applyProtection="1">
      <alignment horizontal="center" vertical="center" wrapText="1"/>
      <protection locked="0"/>
    </xf>
    <xf numFmtId="0" fontId="24" fillId="5" borderId="56" xfId="11" applyFont="1" applyFill="1" applyBorder="1" applyAlignment="1" applyProtection="1">
      <alignment horizontal="justify" vertical="center" wrapText="1"/>
      <protection locked="0"/>
    </xf>
    <xf numFmtId="0" fontId="24" fillId="5" borderId="56" xfId="11" applyFont="1" applyFill="1" applyBorder="1" applyAlignment="1" applyProtection="1">
      <alignment horizontal="center" vertical="center" wrapText="1"/>
      <protection locked="0"/>
    </xf>
    <xf numFmtId="165" fontId="25" fillId="5" borderId="56" xfId="17" applyFont="1" applyFill="1" applyBorder="1" applyAlignment="1" applyProtection="1">
      <alignment horizontal="center" vertical="center"/>
      <protection locked="0"/>
    </xf>
    <xf numFmtId="0" fontId="24" fillId="5" borderId="57" xfId="11" applyFont="1" applyFill="1" applyBorder="1" applyAlignment="1" applyProtection="1">
      <alignment horizontal="center" vertical="center"/>
      <protection locked="0"/>
    </xf>
    <xf numFmtId="165" fontId="25" fillId="5" borderId="56" xfId="17" applyFont="1" applyFill="1" applyBorder="1" applyAlignment="1" applyProtection="1">
      <alignment vertical="center"/>
      <protection locked="0"/>
    </xf>
    <xf numFmtId="4" fontId="24" fillId="5" borderId="58" xfId="11" applyNumberFormat="1" applyFont="1" applyFill="1" applyBorder="1" applyAlignment="1" applyProtection="1">
      <alignment horizontal="right" vertical="center"/>
      <protection locked="0"/>
    </xf>
    <xf numFmtId="0" fontId="25" fillId="0" borderId="1" xfId="4" applyFont="1" applyFill="1" applyBorder="1" applyAlignment="1" applyProtection="1">
      <alignment horizontal="center" vertical="center" wrapText="1"/>
      <protection locked="0"/>
    </xf>
    <xf numFmtId="0" fontId="25" fillId="0" borderId="1" xfId="11" applyFont="1" applyFill="1" applyBorder="1" applyAlignment="1" applyProtection="1">
      <alignment horizontal="justify" vertical="center" wrapText="1"/>
      <protection locked="0"/>
    </xf>
    <xf numFmtId="0" fontId="25" fillId="0" borderId="1" xfId="11" applyFont="1" applyFill="1" applyBorder="1" applyAlignment="1" applyProtection="1">
      <alignment horizontal="center" vertical="center" wrapText="1"/>
      <protection locked="0"/>
    </xf>
    <xf numFmtId="165" fontId="25" fillId="0" borderId="1" xfId="17" applyFont="1" applyFill="1" applyBorder="1" applyAlignment="1" applyProtection="1">
      <alignment horizontal="center" vertical="center"/>
      <protection locked="0"/>
    </xf>
    <xf numFmtId="0" fontId="25" fillId="0" borderId="1" xfId="11" applyFont="1" applyFill="1" applyBorder="1" applyAlignment="1" applyProtection="1">
      <alignment horizontal="center" vertical="center"/>
      <protection locked="0"/>
    </xf>
    <xf numFmtId="165" fontId="25" fillId="0" borderId="1" xfId="17" applyFont="1" applyFill="1" applyBorder="1" applyAlignment="1" applyProtection="1">
      <alignment vertical="center"/>
      <protection locked="0"/>
    </xf>
    <xf numFmtId="4" fontId="25" fillId="0" borderId="1" xfId="11" applyNumberFormat="1" applyFont="1" applyFill="1" applyBorder="1" applyAlignment="1" applyProtection="1">
      <alignment horizontal="right" vertical="center"/>
      <protection locked="0"/>
    </xf>
    <xf numFmtId="0" fontId="25" fillId="35" borderId="1" xfId="4" applyFont="1" applyFill="1" applyBorder="1" applyAlignment="1" applyProtection="1">
      <alignment horizontal="center" vertical="center" wrapText="1"/>
      <protection locked="0"/>
    </xf>
    <xf numFmtId="4" fontId="24" fillId="35" borderId="1" xfId="11" applyNumberFormat="1" applyFont="1" applyFill="1" applyBorder="1" applyAlignment="1" applyProtection="1">
      <alignment horizontal="right" vertical="center"/>
      <protection locked="0"/>
    </xf>
    <xf numFmtId="164" fontId="22" fillId="3" borderId="1" xfId="0" applyNumberFormat="1" applyFont="1" applyFill="1" applyBorder="1" applyAlignment="1">
      <alignment horizontal="center" vertical="center"/>
    </xf>
    <xf numFmtId="0" fontId="87" fillId="0" borderId="0" xfId="0" applyFont="1"/>
    <xf numFmtId="0" fontId="11" fillId="0" borderId="0" xfId="0" applyFont="1"/>
    <xf numFmtId="0" fontId="23" fillId="0" borderId="0" xfId="0" applyFont="1"/>
    <xf numFmtId="0" fontId="23" fillId="38" borderId="1" xfId="0" applyFont="1" applyFill="1" applyBorder="1" applyAlignment="1">
      <alignment horizontal="center" vertical="center"/>
    </xf>
    <xf numFmtId="0" fontId="23" fillId="38" borderId="1" xfId="0" applyFont="1" applyFill="1" applyBorder="1" applyAlignment="1">
      <alignment horizontal="center"/>
    </xf>
    <xf numFmtId="0" fontId="0" fillId="39" borderId="59" xfId="0" applyFill="1" applyBorder="1" applyAlignment="1">
      <alignment horizontal="center" vertical="center"/>
    </xf>
    <xf numFmtId="0" fontId="23" fillId="39" borderId="2" xfId="0" applyFont="1" applyFill="1" applyBorder="1"/>
    <xf numFmtId="0" fontId="0" fillId="40" borderId="16" xfId="0" applyFill="1" applyBorder="1" applyAlignment="1">
      <alignment horizontal="center" vertical="center"/>
    </xf>
    <xf numFmtId="0" fontId="23" fillId="40" borderId="17" xfId="0" applyFont="1" applyFill="1" applyBorder="1"/>
    <xf numFmtId="1" fontId="0" fillId="0" borderId="0" xfId="0" applyNumberFormat="1"/>
    <xf numFmtId="0" fontId="0" fillId="0" borderId="3" xfId="0" applyBorder="1" applyAlignment="1">
      <alignment wrapText="1"/>
    </xf>
    <xf numFmtId="0" fontId="0" fillId="0" borderId="7" xfId="0" applyBorder="1" applyAlignment="1">
      <alignment wrapText="1"/>
    </xf>
    <xf numFmtId="0" fontId="20" fillId="0" borderId="1" xfId="11" applyFont="1" applyFill="1" applyBorder="1" applyAlignment="1">
      <alignment horizontal="center" vertical="center"/>
    </xf>
    <xf numFmtId="0" fontId="21" fillId="3" borderId="0" xfId="0" applyFont="1" applyFill="1" applyAlignment="1">
      <alignment horizontal="center" vertical="center"/>
    </xf>
    <xf numFmtId="0" fontId="87" fillId="3" borderId="0" xfId="0" applyFont="1" applyFill="1" applyAlignment="1">
      <alignment horizontal="center" vertical="center"/>
    </xf>
    <xf numFmtId="0" fontId="21" fillId="4" borderId="1" xfId="0" applyFont="1" applyFill="1" applyBorder="1" applyAlignment="1">
      <alignment horizontal="center" vertical="center" wrapText="1"/>
    </xf>
    <xf numFmtId="164" fontId="21" fillId="0" borderId="1" xfId="0" applyNumberFormat="1" applyFont="1" applyFill="1" applyBorder="1" applyAlignment="1">
      <alignment horizontal="center" vertical="center"/>
    </xf>
    <xf numFmtId="0" fontId="90" fillId="0" borderId="12" xfId="14" applyFont="1" applyBorder="1" applyAlignment="1">
      <alignment horizontal="center" vertical="center" wrapText="1"/>
    </xf>
    <xf numFmtId="0" fontId="21" fillId="2" borderId="1" xfId="0" applyFont="1" applyFill="1" applyBorder="1" applyAlignment="1">
      <alignment horizontal="center" vertical="center"/>
    </xf>
    <xf numFmtId="2" fontId="20" fillId="0" borderId="14" xfId="11" applyNumberFormat="1" applyFont="1" applyBorder="1" applyAlignment="1">
      <alignment horizontal="center" vertical="center" wrapText="1"/>
    </xf>
    <xf numFmtId="0" fontId="22" fillId="3" borderId="3" xfId="0" applyFont="1" applyFill="1" applyBorder="1" applyAlignment="1">
      <alignment horizontal="center" vertical="center"/>
    </xf>
    <xf numFmtId="0" fontId="22" fillId="3" borderId="1" xfId="0" applyFont="1" applyFill="1" applyBorder="1" applyAlignment="1">
      <alignment horizontal="center" vertical="center"/>
    </xf>
    <xf numFmtId="0" fontId="87" fillId="3" borderId="1" xfId="0" applyFont="1" applyFill="1" applyBorder="1" applyAlignment="1">
      <alignment horizontal="center" vertical="center"/>
    </xf>
    <xf numFmtId="44" fontId="22" fillId="3" borderId="1" xfId="0" applyNumberFormat="1" applyFont="1" applyFill="1" applyBorder="1" applyAlignment="1">
      <alignment horizontal="center" vertical="center"/>
    </xf>
    <xf numFmtId="0" fontId="89" fillId="2" borderId="1" xfId="0" applyFont="1" applyFill="1" applyBorder="1" applyAlignment="1">
      <alignment horizontal="center" vertical="center" wrapText="1"/>
    </xf>
    <xf numFmtId="44" fontId="20" fillId="0" borderId="19" xfId="13" applyNumberFormat="1" applyFont="1" applyBorder="1" applyAlignment="1">
      <alignment horizontal="center" vertical="center" wrapText="1"/>
    </xf>
    <xf numFmtId="0" fontId="21" fillId="0" borderId="1" xfId="11" applyFont="1" applyFill="1" applyBorder="1" applyAlignment="1">
      <alignment horizontal="center" vertical="center"/>
    </xf>
    <xf numFmtId="0" fontId="21" fillId="2" borderId="1" xfId="0" applyFont="1" applyFill="1" applyBorder="1" applyAlignment="1">
      <alignment horizontal="center" vertical="center" wrapText="1"/>
    </xf>
    <xf numFmtId="0" fontId="9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1" fillId="3" borderId="1" xfId="0" applyFont="1" applyFill="1" applyBorder="1" applyAlignment="1">
      <alignment horizontal="center" vertical="center"/>
    </xf>
    <xf numFmtId="0" fontId="13" fillId="2" borderId="10" xfId="0" applyFont="1" applyFill="1" applyBorder="1" applyAlignment="1">
      <alignment horizontal="center" vertical="center"/>
    </xf>
    <xf numFmtId="0" fontId="15" fillId="0" borderId="10" xfId="11" applyFont="1" applyBorder="1" applyAlignment="1">
      <alignment horizontal="center" vertical="center"/>
    </xf>
    <xf numFmtId="0" fontId="13" fillId="2" borderId="5" xfId="0" applyFont="1" applyFill="1" applyBorder="1" applyAlignment="1">
      <alignment horizontal="left" vertical="center" wrapText="1"/>
    </xf>
    <xf numFmtId="0" fontId="13" fillId="2" borderId="63" xfId="0" applyFont="1" applyFill="1" applyBorder="1" applyAlignment="1">
      <alignment horizontal="center" vertical="center"/>
    </xf>
    <xf numFmtId="0" fontId="13" fillId="2" borderId="63" xfId="0" applyFont="1" applyFill="1" applyBorder="1" applyAlignment="1">
      <alignment horizontal="left" vertical="center" wrapText="1"/>
    </xf>
    <xf numFmtId="0" fontId="13" fillId="2" borderId="63" xfId="0" applyFont="1" applyFill="1" applyBorder="1" applyAlignment="1">
      <alignment horizontal="left" vertical="center"/>
    </xf>
    <xf numFmtId="0" fontId="21" fillId="2" borderId="1" xfId="0" applyFont="1" applyFill="1" applyBorder="1" applyAlignment="1">
      <alignment horizontal="center" vertical="center"/>
    </xf>
    <xf numFmtId="0" fontId="21" fillId="2" borderId="1" xfId="0" applyFont="1" applyFill="1" applyBorder="1" applyAlignment="1">
      <alignment horizontal="center" vertical="center"/>
    </xf>
    <xf numFmtId="0" fontId="22" fillId="0" borderId="1" xfId="0" applyFont="1" applyFill="1" applyBorder="1" applyAlignment="1">
      <alignment vertical="center"/>
    </xf>
    <xf numFmtId="0" fontId="13" fillId="0" borderId="10" xfId="11" applyFont="1" applyFill="1" applyBorder="1" applyAlignment="1">
      <alignment horizontal="left" vertical="top" wrapText="1"/>
    </xf>
    <xf numFmtId="0" fontId="21" fillId="0" borderId="1" xfId="0" applyFont="1" applyFill="1" applyBorder="1" applyAlignment="1">
      <alignment vertical="center"/>
    </xf>
    <xf numFmtId="0" fontId="22" fillId="0" borderId="1" xfId="0" applyFont="1" applyFill="1" applyBorder="1" applyAlignment="1">
      <alignment vertical="top"/>
    </xf>
    <xf numFmtId="4" fontId="25" fillId="0" borderId="1" xfId="11" applyNumberFormat="1" applyFont="1" applyFill="1" applyBorder="1" applyAlignment="1" applyProtection="1">
      <alignment vertical="center"/>
      <protection locked="0"/>
    </xf>
    <xf numFmtId="164" fontId="25" fillId="0" borderId="1" xfId="11" applyNumberFormat="1" applyFont="1" applyFill="1" applyBorder="1" applyAlignment="1" applyProtection="1">
      <alignment vertical="center"/>
      <protection locked="0"/>
    </xf>
    <xf numFmtId="4" fontId="25" fillId="0" borderId="1" xfId="11" applyNumberFormat="1" applyFont="1" applyFill="1" applyBorder="1" applyAlignment="1" applyProtection="1">
      <alignment horizontal="left" vertical="center" wrapText="1"/>
      <protection locked="0"/>
    </xf>
    <xf numFmtId="0" fontId="0" fillId="0" borderId="0" xfId="0" applyNumberFormat="1" applyAlignment="1">
      <alignment horizontal="center" vertical="center"/>
    </xf>
    <xf numFmtId="0" fontId="23" fillId="31" borderId="1" xfId="0" applyNumberFormat="1" applyFont="1" applyFill="1" applyBorder="1" applyAlignment="1">
      <alignment vertical="center"/>
    </xf>
    <xf numFmtId="0" fontId="0" fillId="0" borderId="1" xfId="0" applyNumberFormat="1" applyBorder="1" applyAlignment="1">
      <alignment vertical="center"/>
    </xf>
    <xf numFmtId="0" fontId="23" fillId="0" borderId="1" xfId="0" applyNumberFormat="1" applyFont="1" applyBorder="1" applyAlignment="1">
      <alignment horizontal="center" vertical="center"/>
    </xf>
    <xf numFmtId="0" fontId="23" fillId="4" borderId="1" xfId="0" applyNumberFormat="1" applyFont="1" applyFill="1" applyBorder="1" applyAlignment="1">
      <alignment horizontal="center" vertical="center"/>
    </xf>
    <xf numFmtId="0" fontId="0" fillId="0" borderId="1" xfId="0" applyNumberFormat="1" applyBorder="1" applyAlignment="1">
      <alignment horizontal="center" vertical="center"/>
    </xf>
    <xf numFmtId="0" fontId="0" fillId="0" borderId="1" xfId="0" applyNumberFormat="1" applyBorder="1" applyAlignment="1">
      <alignment horizontal="center" vertical="center" wrapText="1"/>
    </xf>
    <xf numFmtId="0" fontId="0" fillId="0" borderId="1" xfId="0" applyNumberFormat="1" applyBorder="1" applyAlignment="1">
      <alignment horizontal="center" wrapText="1"/>
    </xf>
    <xf numFmtId="0" fontId="0" fillId="4" borderId="1" xfId="0" applyNumberFormat="1" applyFill="1" applyBorder="1" applyAlignment="1">
      <alignment horizontal="center" vertical="center"/>
    </xf>
    <xf numFmtId="0" fontId="23" fillId="4" borderId="6" xfId="0" applyNumberFormat="1" applyFont="1" applyFill="1" applyBorder="1" applyAlignment="1">
      <alignment horizontal="center" vertical="center"/>
    </xf>
    <xf numFmtId="0" fontId="82" fillId="4" borderId="1" xfId="16" applyNumberFormat="1" applyFont="1" applyFill="1" applyBorder="1" applyAlignment="1">
      <alignment vertical="center"/>
    </xf>
    <xf numFmtId="0" fontId="0" fillId="4" borderId="1" xfId="16" applyNumberFormat="1" applyFont="1" applyFill="1" applyBorder="1" applyAlignment="1">
      <alignment vertical="center"/>
    </xf>
    <xf numFmtId="0" fontId="0" fillId="0" borderId="1" xfId="16" applyNumberFormat="1" applyFont="1" applyFill="1" applyBorder="1" applyAlignment="1">
      <alignment vertical="center"/>
    </xf>
    <xf numFmtId="0" fontId="23" fillId="4" borderId="1" xfId="16" applyNumberFormat="1" applyFont="1" applyFill="1" applyBorder="1" applyAlignment="1">
      <alignment vertical="center"/>
    </xf>
    <xf numFmtId="0" fontId="79" fillId="0" borderId="1" xfId="16" applyNumberFormat="1" applyFont="1" applyFill="1" applyBorder="1" applyAlignment="1">
      <alignment vertical="center"/>
    </xf>
    <xf numFmtId="0" fontId="82" fillId="3" borderId="1" xfId="16" applyNumberFormat="1" applyFont="1" applyFill="1" applyBorder="1" applyAlignment="1">
      <alignment vertical="center"/>
    </xf>
    <xf numFmtId="0" fontId="0" fillId="3" borderId="1" xfId="16" applyNumberFormat="1" applyFont="1" applyFill="1" applyBorder="1" applyAlignment="1">
      <alignment vertical="center"/>
    </xf>
    <xf numFmtId="0" fontId="0" fillId="0" borderId="0" xfId="0" applyNumberFormat="1" applyAlignment="1">
      <alignment vertical="center"/>
    </xf>
    <xf numFmtId="164" fontId="0" fillId="0" borderId="1" xfId="0" applyNumberFormat="1" applyBorder="1" applyAlignment="1">
      <alignment horizontal="center" vertical="center"/>
    </xf>
    <xf numFmtId="164" fontId="23" fillId="0" borderId="0" xfId="0" applyNumberFormat="1" applyFont="1" applyAlignment="1">
      <alignment vertical="center"/>
    </xf>
    <xf numFmtId="0" fontId="21" fillId="2" borderId="1" xfId="0" applyFont="1" applyFill="1" applyBorder="1" applyAlignment="1">
      <alignment horizontal="center" vertical="center"/>
    </xf>
    <xf numFmtId="0" fontId="21" fillId="0" borderId="3" xfId="0" applyFont="1" applyFill="1" applyBorder="1" applyAlignment="1">
      <alignment horizontal="center" vertical="center"/>
    </xf>
    <xf numFmtId="0" fontId="22" fillId="0" borderId="3" xfId="0" applyFont="1" applyFill="1" applyBorder="1" applyAlignment="1">
      <alignment horizontal="center" vertical="center"/>
    </xf>
    <xf numFmtId="0" fontId="22" fillId="0" borderId="4" xfId="0" applyFont="1" applyFill="1" applyBorder="1" applyAlignment="1">
      <alignment horizontal="center" vertical="center"/>
    </xf>
    <xf numFmtId="0" fontId="22" fillId="0" borderId="5" xfId="0" applyFont="1" applyFill="1" applyBorder="1" applyAlignment="1">
      <alignment horizontal="center" vertical="center"/>
    </xf>
    <xf numFmtId="0" fontId="24" fillId="35" borderId="1" xfId="11" applyFont="1" applyFill="1" applyBorder="1" applyAlignment="1" applyProtection="1">
      <alignment vertical="center"/>
      <protection locked="0"/>
    </xf>
    <xf numFmtId="0" fontId="21" fillId="0" borderId="3" xfId="0" applyFont="1" applyFill="1" applyBorder="1" applyAlignment="1">
      <alignment vertical="center"/>
    </xf>
    <xf numFmtId="0" fontId="22" fillId="3" borderId="0" xfId="0" applyFont="1" applyFill="1" applyAlignment="1">
      <alignment horizontal="center" vertical="center"/>
    </xf>
    <xf numFmtId="0" fontId="22" fillId="4" borderId="1" xfId="0" applyFont="1" applyFill="1" applyBorder="1" applyAlignment="1">
      <alignment horizontal="center" vertical="center" wrapText="1"/>
    </xf>
    <xf numFmtId="0" fontId="22" fillId="0" borderId="1" xfId="0" applyFont="1" applyFill="1" applyBorder="1" applyAlignment="1">
      <alignment horizontal="center" vertical="center"/>
    </xf>
    <xf numFmtId="164" fontId="92" fillId="0" borderId="1" xfId="11" applyNumberFormat="1" applyFont="1" applyFill="1" applyBorder="1" applyAlignment="1">
      <alignment horizontal="center" vertical="center"/>
    </xf>
    <xf numFmtId="164" fontId="22" fillId="0" borderId="1" xfId="0" applyNumberFormat="1" applyFont="1" applyFill="1" applyBorder="1" applyAlignment="1">
      <alignment horizontal="center" vertical="center"/>
    </xf>
    <xf numFmtId="0" fontId="22" fillId="0" borderId="0" xfId="0" applyFont="1" applyFill="1" applyBorder="1" applyAlignment="1">
      <alignment horizontal="center" vertical="center"/>
    </xf>
    <xf numFmtId="0" fontId="22" fillId="0" borderId="0" xfId="0" applyFont="1" applyAlignment="1">
      <alignment horizontal="center" vertical="center"/>
    </xf>
    <xf numFmtId="164" fontId="92" fillId="0" borderId="3" xfId="11" applyNumberFormat="1" applyFont="1" applyFill="1" applyBorder="1" applyAlignment="1">
      <alignment horizontal="center" vertical="center"/>
    </xf>
    <xf numFmtId="164" fontId="92" fillId="0" borderId="4" xfId="11" applyNumberFormat="1" applyFont="1" applyFill="1" applyBorder="1" applyAlignment="1">
      <alignment horizontal="center" vertical="center"/>
    </xf>
    <xf numFmtId="164" fontId="92" fillId="0" borderId="5" xfId="11" applyNumberFormat="1" applyFont="1" applyFill="1" applyBorder="1" applyAlignment="1">
      <alignment horizontal="center" vertical="center"/>
    </xf>
    <xf numFmtId="0" fontId="13" fillId="0" borderId="63" xfId="0" applyFont="1" applyBorder="1" applyAlignment="1">
      <alignment horizontal="center" vertical="center"/>
    </xf>
    <xf numFmtId="0" fontId="17" fillId="0" borderId="63" xfId="14" applyFont="1" applyBorder="1" applyAlignment="1">
      <alignment horizontal="left" vertical="center" wrapText="1"/>
    </xf>
    <xf numFmtId="0" fontId="13" fillId="0" borderId="10" xfId="11" applyFont="1" applyBorder="1" applyAlignment="1">
      <alignment horizontal="left" vertical="top" wrapText="1"/>
    </xf>
    <xf numFmtId="0" fontId="21" fillId="2" borderId="3" xfId="0" applyFont="1" applyFill="1" applyBorder="1" applyAlignment="1">
      <alignment vertical="center"/>
    </xf>
    <xf numFmtId="0" fontId="21" fillId="2" borderId="4" xfId="0" applyFont="1" applyFill="1" applyBorder="1" applyAlignment="1">
      <alignment vertical="center"/>
    </xf>
    <xf numFmtId="0" fontId="21" fillId="2" borderId="5" xfId="0" applyFont="1" applyFill="1" applyBorder="1" applyAlignment="1">
      <alignment vertical="center"/>
    </xf>
    <xf numFmtId="0" fontId="21" fillId="2" borderId="1" xfId="0" applyFont="1" applyFill="1" applyBorder="1" applyAlignment="1">
      <alignment vertical="center"/>
    </xf>
    <xf numFmtId="0" fontId="6" fillId="2" borderId="1" xfId="0" applyFont="1" applyFill="1" applyBorder="1" applyAlignment="1">
      <alignment vertical="center"/>
    </xf>
    <xf numFmtId="0" fontId="21" fillId="2" borderId="3" xfId="0" applyFont="1" applyFill="1" applyBorder="1" applyAlignment="1">
      <alignment vertical="center" wrapText="1"/>
    </xf>
    <xf numFmtId="0" fontId="21" fillId="2" borderId="4" xfId="0" applyFont="1" applyFill="1" applyBorder="1" applyAlignment="1">
      <alignment vertical="center" wrapText="1"/>
    </xf>
    <xf numFmtId="0" fontId="21" fillId="2" borderId="1" xfId="0" applyFont="1" applyFill="1" applyBorder="1" applyAlignment="1">
      <alignment vertical="center" wrapText="1"/>
    </xf>
    <xf numFmtId="4" fontId="0" fillId="0" borderId="3" xfId="7" applyNumberFormat="1" applyFont="1" applyBorder="1" applyAlignment="1">
      <alignment horizontal="center" vertical="center"/>
    </xf>
    <xf numFmtId="4" fontId="0" fillId="0" borderId="5" xfId="7" applyNumberFormat="1" applyFont="1" applyBorder="1" applyAlignment="1">
      <alignment horizontal="center" vertical="center"/>
    </xf>
    <xf numFmtId="0" fontId="13" fillId="0" borderId="2" xfId="0" applyFont="1" applyFill="1" applyBorder="1" applyAlignment="1">
      <alignment horizontal="center" vertical="center"/>
    </xf>
    <xf numFmtId="0" fontId="13" fillId="0" borderId="2" xfId="0" applyFont="1" applyFill="1" applyBorder="1" applyAlignment="1">
      <alignment horizontal="left" vertical="center" wrapText="1"/>
    </xf>
    <xf numFmtId="0" fontId="13" fillId="0" borderId="2" xfId="0" applyFont="1" applyFill="1" applyBorder="1" applyAlignment="1">
      <alignment horizontal="left" vertical="center"/>
    </xf>
    <xf numFmtId="2" fontId="93" fillId="41" borderId="5" xfId="0" applyNumberFormat="1" applyFont="1" applyFill="1" applyBorder="1" applyAlignment="1">
      <alignment horizontal="left" vertical="center" wrapText="1"/>
    </xf>
    <xf numFmtId="0" fontId="13" fillId="41" borderId="1" xfId="0" applyFont="1" applyFill="1" applyBorder="1" applyAlignment="1">
      <alignment vertical="center" wrapText="1"/>
    </xf>
    <xf numFmtId="0" fontId="88" fillId="37" borderId="51" xfId="0" applyFont="1" applyFill="1" applyBorder="1" applyAlignment="1">
      <alignment horizontal="center"/>
    </xf>
    <xf numFmtId="0" fontId="12" fillId="3" borderId="3" xfId="0" applyFont="1" applyFill="1" applyBorder="1" applyAlignment="1">
      <alignment horizontal="center" vertical="top"/>
    </xf>
    <xf numFmtId="0" fontId="12" fillId="3" borderId="4" xfId="0" applyFont="1" applyFill="1" applyBorder="1" applyAlignment="1">
      <alignment horizontal="center" vertical="top"/>
    </xf>
    <xf numFmtId="0" fontId="12" fillId="3" borderId="5" xfId="0" applyFont="1" applyFill="1" applyBorder="1" applyAlignment="1">
      <alignment horizontal="center" vertical="top"/>
    </xf>
    <xf numFmtId="0" fontId="13" fillId="3" borderId="3" xfId="0" applyFont="1" applyFill="1" applyBorder="1" applyAlignment="1">
      <alignment horizontal="left" vertical="top" wrapText="1"/>
    </xf>
    <xf numFmtId="0" fontId="13" fillId="3" borderId="4" xfId="0" applyFont="1" applyFill="1" applyBorder="1" applyAlignment="1">
      <alignment horizontal="left" vertical="top" wrapText="1"/>
    </xf>
    <xf numFmtId="0" fontId="13" fillId="3" borderId="5" xfId="0" applyFont="1" applyFill="1" applyBorder="1" applyAlignment="1">
      <alignment horizontal="left" vertical="top" wrapText="1"/>
    </xf>
    <xf numFmtId="0" fontId="13" fillId="2" borderId="6"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6"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2" fillId="3" borderId="1" xfId="0" applyFont="1" applyFill="1" applyBorder="1" applyAlignment="1">
      <alignment horizontal="center" vertical="top"/>
    </xf>
    <xf numFmtId="164" fontId="92" fillId="0" borderId="3" xfId="11" applyNumberFormat="1" applyFont="1" applyFill="1" applyBorder="1" applyAlignment="1">
      <alignment horizontal="center" vertical="center"/>
    </xf>
    <xf numFmtId="164" fontId="92" fillId="0" borderId="4" xfId="11" applyNumberFormat="1" applyFont="1" applyFill="1" applyBorder="1" applyAlignment="1">
      <alignment horizontal="center" vertical="center"/>
    </xf>
    <xf numFmtId="164" fontId="92" fillId="0" borderId="5" xfId="11" applyNumberFormat="1" applyFont="1" applyFill="1" applyBorder="1" applyAlignment="1">
      <alignment horizontal="center" vertical="center"/>
    </xf>
    <xf numFmtId="0" fontId="22" fillId="0" borderId="3" xfId="0" applyFont="1" applyFill="1" applyBorder="1" applyAlignment="1">
      <alignment horizontal="center" vertical="center"/>
    </xf>
    <xf numFmtId="0" fontId="22" fillId="0" borderId="4" xfId="0" applyFont="1" applyFill="1" applyBorder="1" applyAlignment="1">
      <alignment horizontal="center" vertical="center"/>
    </xf>
    <xf numFmtId="0" fontId="22" fillId="0" borderId="5" xfId="0" applyFont="1" applyFill="1" applyBorder="1" applyAlignment="1">
      <alignment horizontal="center" vertical="center"/>
    </xf>
    <xf numFmtId="0" fontId="22"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5"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5" xfId="0" applyFont="1" applyFill="1" applyBorder="1" applyAlignment="1">
      <alignment horizontal="center" vertical="center"/>
    </xf>
    <xf numFmtId="0" fontId="21" fillId="0" borderId="3" xfId="0" applyFont="1" applyFill="1" applyBorder="1" applyAlignment="1">
      <alignment horizontal="center" vertical="center"/>
    </xf>
    <xf numFmtId="0" fontId="21" fillId="0" borderId="4" xfId="0" applyFont="1" applyFill="1" applyBorder="1" applyAlignment="1">
      <alignment horizontal="center" vertical="center"/>
    </xf>
    <xf numFmtId="0" fontId="21" fillId="0" borderId="5" xfId="0" applyFont="1" applyFill="1" applyBorder="1" applyAlignment="1">
      <alignment horizontal="center" vertical="center"/>
    </xf>
    <xf numFmtId="0" fontId="87" fillId="3" borderId="3" xfId="0" applyFont="1" applyFill="1" applyBorder="1" applyAlignment="1">
      <alignment horizontal="center" vertical="center"/>
    </xf>
    <xf numFmtId="0" fontId="87" fillId="3" borderId="5"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3" xfId="0" applyFont="1" applyFill="1" applyBorder="1" applyAlignment="1">
      <alignment horizontal="left" vertical="center" wrapText="1"/>
    </xf>
    <xf numFmtId="0" fontId="24" fillId="35" borderId="3" xfId="11" applyFont="1" applyFill="1" applyBorder="1" applyAlignment="1" applyProtection="1">
      <alignment horizontal="left" vertical="center" wrapText="1"/>
      <protection locked="0"/>
    </xf>
    <xf numFmtId="0" fontId="24" fillId="35" borderId="4" xfId="11" applyFont="1" applyFill="1" applyBorder="1" applyAlignment="1" applyProtection="1">
      <alignment horizontal="left" vertical="center" wrapText="1"/>
      <protection locked="0"/>
    </xf>
    <xf numFmtId="0" fontId="24" fillId="35" borderId="5" xfId="11" applyFont="1" applyFill="1" applyBorder="1" applyAlignment="1" applyProtection="1">
      <alignment horizontal="left" vertical="center" wrapText="1"/>
      <protection locked="0"/>
    </xf>
    <xf numFmtId="0" fontId="24" fillId="35" borderId="1" xfId="11" applyFont="1" applyFill="1" applyBorder="1" applyAlignment="1" applyProtection="1">
      <alignment horizontal="center" vertical="center"/>
      <protection locked="0"/>
    </xf>
    <xf numFmtId="0" fontId="24" fillId="35" borderId="3" xfId="11" applyFont="1" applyFill="1" applyBorder="1" applyAlignment="1" applyProtection="1">
      <alignment horizontal="center" vertical="center"/>
      <protection locked="0"/>
    </xf>
    <xf numFmtId="0" fontId="24" fillId="35" borderId="4" xfId="11" applyFont="1" applyFill="1" applyBorder="1" applyAlignment="1" applyProtection="1">
      <alignment horizontal="center" vertical="center"/>
      <protection locked="0"/>
    </xf>
    <xf numFmtId="0" fontId="24" fillId="35" borderId="5" xfId="11" applyFont="1" applyFill="1" applyBorder="1" applyAlignment="1" applyProtection="1">
      <alignment horizontal="center" vertical="center"/>
      <protection locked="0"/>
    </xf>
    <xf numFmtId="0" fontId="24" fillId="35" borderId="6" xfId="11" applyFont="1" applyFill="1" applyBorder="1" applyAlignment="1" applyProtection="1">
      <alignment horizontal="center" vertical="center"/>
      <protection locked="0"/>
    </xf>
    <xf numFmtId="0" fontId="24" fillId="35" borderId="43" xfId="11" applyFont="1" applyFill="1" applyBorder="1" applyAlignment="1" applyProtection="1">
      <alignment horizontal="center" vertical="center"/>
      <protection locked="0"/>
    </xf>
    <xf numFmtId="0" fontId="24" fillId="35" borderId="2" xfId="11" applyFont="1" applyFill="1" applyBorder="1" applyAlignment="1" applyProtection="1">
      <alignment horizontal="center" vertical="center"/>
      <protection locked="0"/>
    </xf>
    <xf numFmtId="0" fontId="25" fillId="35" borderId="43" xfId="11" applyFont="1" applyFill="1" applyBorder="1" applyAlignment="1" applyProtection="1">
      <alignment horizontal="center" vertical="center"/>
      <protection locked="0"/>
    </xf>
    <xf numFmtId="0" fontId="25" fillId="35" borderId="2" xfId="11" applyFont="1" applyFill="1" applyBorder="1" applyAlignment="1" applyProtection="1">
      <alignment horizontal="center" vertical="center"/>
      <protection locked="0"/>
    </xf>
    <xf numFmtId="0" fontId="24" fillId="36" borderId="1" xfId="11" applyFont="1" applyFill="1" applyBorder="1" applyAlignment="1" applyProtection="1">
      <alignment horizontal="center" vertical="center"/>
      <protection locked="0"/>
    </xf>
    <xf numFmtId="4" fontId="24" fillId="36" borderId="6" xfId="11" applyNumberFormat="1" applyFont="1" applyFill="1" applyBorder="1" applyAlignment="1" applyProtection="1">
      <alignment horizontal="center" vertical="center" wrapText="1"/>
      <protection locked="0"/>
    </xf>
    <xf numFmtId="4" fontId="24" fillId="36" borderId="2" xfId="11" applyNumberFormat="1" applyFont="1" applyFill="1" applyBorder="1" applyAlignment="1" applyProtection="1">
      <alignment horizontal="center" vertical="center" wrapText="1"/>
      <protection locked="0"/>
    </xf>
    <xf numFmtId="0" fontId="24" fillId="0" borderId="1" xfId="11" applyFont="1" applyFill="1" applyBorder="1" applyAlignment="1" applyProtection="1">
      <alignment horizontal="center" vertical="center"/>
      <protection locked="0"/>
    </xf>
    <xf numFmtId="0" fontId="24" fillId="0" borderId="20" xfId="11" applyFont="1" applyBorder="1" applyAlignment="1" applyProtection="1">
      <alignment horizontal="center" vertical="center"/>
      <protection locked="0"/>
    </xf>
    <xf numFmtId="0" fontId="24" fillId="0" borderId="4" xfId="11" applyFont="1" applyBorder="1" applyAlignment="1" applyProtection="1">
      <alignment horizontal="center" vertical="center"/>
      <protection locked="0"/>
    </xf>
    <xf numFmtId="0" fontId="24" fillId="0" borderId="21" xfId="11" applyFont="1" applyBorder="1" applyAlignment="1" applyProtection="1">
      <alignment horizontal="center" vertical="center"/>
      <protection locked="0"/>
    </xf>
    <xf numFmtId="0" fontId="24" fillId="5" borderId="1" xfId="11" applyFont="1" applyFill="1" applyBorder="1" applyAlignment="1" applyProtection="1">
      <alignment horizontal="left" vertical="center"/>
      <protection locked="0"/>
    </xf>
    <xf numFmtId="0" fontId="24" fillId="5" borderId="6" xfId="11" applyFont="1" applyFill="1" applyBorder="1" applyAlignment="1" applyProtection="1">
      <alignment horizontal="center" vertical="center" wrapText="1"/>
      <protection locked="0"/>
    </xf>
    <xf numFmtId="0" fontId="24" fillId="5" borderId="2" xfId="11" applyFont="1" applyFill="1" applyBorder="1" applyAlignment="1" applyProtection="1">
      <alignment horizontal="center" vertical="center" wrapText="1"/>
      <protection locked="0"/>
    </xf>
    <xf numFmtId="0" fontId="26" fillId="35" borderId="6" xfId="11" applyFont="1" applyFill="1" applyBorder="1" applyAlignment="1" applyProtection="1">
      <alignment horizontal="center" vertical="center"/>
      <protection locked="0"/>
    </xf>
    <xf numFmtId="0" fontId="26" fillId="35" borderId="2" xfId="11" applyFont="1" applyFill="1" applyBorder="1" applyAlignment="1" applyProtection="1">
      <alignment horizontal="center" vertical="center"/>
      <protection locked="0"/>
    </xf>
    <xf numFmtId="0" fontId="26" fillId="35" borderId="6" xfId="11" applyFont="1" applyFill="1" applyBorder="1" applyAlignment="1" applyProtection="1">
      <alignment horizontal="center" vertical="center" wrapText="1"/>
      <protection locked="0"/>
    </xf>
    <xf numFmtId="0" fontId="26" fillId="35" borderId="2" xfId="11" applyFont="1" applyFill="1" applyBorder="1" applyAlignment="1" applyProtection="1">
      <alignment horizontal="center" vertical="center" wrapText="1"/>
      <protection locked="0"/>
    </xf>
    <xf numFmtId="4" fontId="24" fillId="5" borderId="7" xfId="11" applyNumberFormat="1" applyFont="1" applyFill="1" applyBorder="1" applyAlignment="1" applyProtection="1">
      <alignment horizontal="center" vertical="center" wrapText="1"/>
      <protection locked="0"/>
    </xf>
    <xf numFmtId="4" fontId="24" fillId="5" borderId="11" xfId="11" applyNumberFormat="1" applyFont="1" applyFill="1" applyBorder="1" applyAlignment="1" applyProtection="1">
      <alignment horizontal="center" vertical="center" wrapText="1"/>
      <protection locked="0"/>
    </xf>
    <xf numFmtId="0" fontId="26" fillId="0" borderId="6" xfId="11" applyFont="1" applyFill="1" applyBorder="1" applyAlignment="1" applyProtection="1">
      <alignment horizontal="center" vertical="center" wrapText="1"/>
      <protection locked="0"/>
    </xf>
    <xf numFmtId="0" fontId="26" fillId="0" borderId="53" xfId="11" applyFont="1" applyFill="1" applyBorder="1" applyAlignment="1" applyProtection="1">
      <alignment horizontal="center" vertical="center" wrapText="1"/>
      <protection locked="0"/>
    </xf>
    <xf numFmtId="0" fontId="24" fillId="0" borderId="3" xfId="11" applyFont="1" applyFill="1" applyBorder="1" applyAlignment="1" applyProtection="1">
      <alignment horizontal="center" vertical="center"/>
      <protection locked="0"/>
    </xf>
    <xf numFmtId="0" fontId="24" fillId="5" borderId="53" xfId="11" applyFont="1" applyFill="1" applyBorder="1" applyAlignment="1" applyProtection="1">
      <alignment horizontal="center" vertical="center" wrapText="1"/>
      <protection locked="0"/>
    </xf>
    <xf numFmtId="0" fontId="26" fillId="0" borderId="6" xfId="11" applyFont="1" applyFill="1" applyBorder="1" applyAlignment="1" applyProtection="1">
      <alignment horizontal="center" vertical="center"/>
      <protection locked="0"/>
    </xf>
    <xf numFmtId="0" fontId="26" fillId="0" borderId="53" xfId="11" applyFont="1" applyFill="1" applyBorder="1" applyAlignment="1" applyProtection="1">
      <alignment horizontal="center" vertical="center"/>
      <protection locked="0"/>
    </xf>
    <xf numFmtId="0" fontId="24" fillId="5" borderId="1" xfId="11" applyFont="1" applyFill="1" applyBorder="1" applyAlignment="1" applyProtection="1">
      <alignment horizontal="center" vertical="center"/>
      <protection locked="0"/>
    </xf>
    <xf numFmtId="0" fontId="23" fillId="0" borderId="40" xfId="0" applyFont="1" applyBorder="1" applyAlignment="1">
      <alignment horizontal="center" vertical="center"/>
    </xf>
    <xf numFmtId="0" fontId="23" fillId="0" borderId="42" xfId="0" applyFont="1" applyBorder="1" applyAlignment="1">
      <alignment horizontal="center" vertical="center"/>
    </xf>
    <xf numFmtId="14" fontId="23" fillId="31" borderId="3" xfId="0" applyNumberFormat="1" applyFont="1" applyFill="1" applyBorder="1" applyAlignment="1">
      <alignment horizontal="center" vertical="center"/>
    </xf>
    <xf numFmtId="14" fontId="23" fillId="31" borderId="4" xfId="0" applyNumberFormat="1" applyFont="1" applyFill="1" applyBorder="1" applyAlignment="1">
      <alignment horizontal="center" vertical="center"/>
    </xf>
    <xf numFmtId="14" fontId="23" fillId="31" borderId="5" xfId="0" applyNumberFormat="1" applyFont="1" applyFill="1" applyBorder="1" applyAlignment="1">
      <alignment horizontal="center" vertical="center"/>
    </xf>
    <xf numFmtId="0" fontId="23" fillId="0" borderId="40" xfId="0" applyNumberFormat="1" applyFont="1" applyBorder="1" applyAlignment="1">
      <alignment horizontal="center" vertical="center"/>
    </xf>
    <xf numFmtId="0" fontId="23" fillId="0" borderId="42" xfId="0" applyNumberFormat="1" applyFont="1" applyBorder="1" applyAlignment="1">
      <alignment horizontal="center" vertical="center"/>
    </xf>
    <xf numFmtId="14" fontId="23" fillId="31" borderId="3" xfId="0" applyNumberFormat="1" applyFont="1" applyFill="1" applyBorder="1" applyAlignment="1">
      <alignment horizontal="center"/>
    </xf>
    <xf numFmtId="14" fontId="23" fillId="31" borderId="4" xfId="0" applyNumberFormat="1" applyFont="1" applyFill="1" applyBorder="1" applyAlignment="1">
      <alignment horizontal="center"/>
    </xf>
    <xf numFmtId="14" fontId="23" fillId="31" borderId="5" xfId="0" applyNumberFormat="1" applyFont="1" applyFill="1" applyBorder="1" applyAlignment="1">
      <alignment horizontal="center"/>
    </xf>
    <xf numFmtId="0" fontId="23" fillId="0" borderId="38" xfId="0" applyFont="1" applyBorder="1" applyAlignment="1">
      <alignment horizontal="center" wrapText="1"/>
    </xf>
    <xf numFmtId="0" fontId="23" fillId="0" borderId="51" xfId="0" applyFont="1" applyBorder="1" applyAlignment="1">
      <alignment horizontal="center" wrapText="1"/>
    </xf>
    <xf numFmtId="0" fontId="23" fillId="31" borderId="3" xfId="0" applyFont="1" applyFill="1" applyBorder="1" applyAlignment="1">
      <alignment horizontal="center" vertical="center"/>
    </xf>
    <xf numFmtId="0" fontId="23" fillId="31" borderId="4" xfId="0" applyFont="1" applyFill="1" applyBorder="1" applyAlignment="1">
      <alignment horizontal="center" vertical="center"/>
    </xf>
    <xf numFmtId="0" fontId="23" fillId="31" borderId="1" xfId="0" applyFont="1" applyFill="1" applyBorder="1" applyAlignment="1">
      <alignment horizontal="left" vertical="center"/>
    </xf>
    <xf numFmtId="0" fontId="23" fillId="0" borderId="39" xfId="0" applyFont="1" applyBorder="1" applyAlignment="1">
      <alignment horizontal="center" vertical="center" wrapText="1"/>
    </xf>
    <xf numFmtId="0" fontId="23" fillId="0" borderId="41" xfId="0" applyFont="1" applyBorder="1" applyAlignment="1">
      <alignment horizontal="center" vertical="center" wrapText="1"/>
    </xf>
    <xf numFmtId="0" fontId="23" fillId="31" borderId="5" xfId="0" applyFont="1" applyFill="1" applyBorder="1" applyAlignment="1">
      <alignment horizontal="center" vertical="center"/>
    </xf>
    <xf numFmtId="4" fontId="0" fillId="0" borderId="3" xfId="7" applyNumberFormat="1" applyFont="1" applyBorder="1" applyAlignment="1">
      <alignment horizontal="center" vertical="center"/>
    </xf>
    <xf numFmtId="4" fontId="0" fillId="0" borderId="5" xfId="7" applyNumberFormat="1" applyFont="1" applyBorder="1" applyAlignment="1">
      <alignment horizontal="center" vertical="center"/>
    </xf>
    <xf numFmtId="0" fontId="23" fillId="0" borderId="18" xfId="0" applyFont="1" applyBorder="1" applyAlignment="1">
      <alignment horizontal="center" wrapText="1"/>
    </xf>
    <xf numFmtId="212" fontId="23" fillId="39" borderId="60" xfId="16" applyNumberFormat="1" applyFont="1" applyFill="1" applyBorder="1"/>
    <xf numFmtId="212" fontId="23" fillId="40" borderId="62" xfId="16" applyNumberFormat="1" applyFont="1" applyFill="1" applyBorder="1"/>
    <xf numFmtId="212" fontId="23" fillId="40" borderId="17" xfId="16" applyNumberFormat="1" applyFont="1" applyFill="1" applyBorder="1"/>
    <xf numFmtId="212" fontId="23" fillId="0" borderId="61" xfId="16" applyNumberFormat="1" applyFont="1" applyBorder="1"/>
    <xf numFmtId="212" fontId="23" fillId="0" borderId="1" xfId="16" applyNumberFormat="1" applyFont="1" applyBorder="1"/>
    <xf numFmtId="212" fontId="23" fillId="39" borderId="2" xfId="16" applyNumberFormat="1" applyFont="1" applyFill="1" applyBorder="1"/>
    <xf numFmtId="212" fontId="23" fillId="39" borderId="1" xfId="16" applyNumberFormat="1" applyFont="1" applyFill="1" applyBorder="1"/>
    <xf numFmtId="212" fontId="0" fillId="0" borderId="6" xfId="16" applyNumberFormat="1" applyFont="1" applyBorder="1"/>
    <xf numFmtId="212" fontId="0" fillId="0" borderId="6" xfId="16" applyNumberFormat="1" applyFont="1" applyFill="1" applyBorder="1"/>
    <xf numFmtId="212" fontId="0" fillId="0" borderId="1" xfId="16" applyNumberFormat="1" applyFont="1" applyBorder="1"/>
    <xf numFmtId="212" fontId="0" fillId="0" borderId="1" xfId="16" applyNumberFormat="1" applyFont="1" applyFill="1" applyBorder="1"/>
    <xf numFmtId="0" fontId="0" fillId="0" borderId="6" xfId="0" applyBorder="1" applyAlignment="1">
      <alignment horizontal="center" vertical="center"/>
    </xf>
    <xf numFmtId="0" fontId="0" fillId="0" borderId="3" xfId="0" applyBorder="1" applyAlignment="1">
      <alignment wrapText="1"/>
    </xf>
  </cellXfs>
  <cellStyles count="1001">
    <cellStyle name="??" xfId="19"/>
    <cellStyle name="?? [0.00]_laroux" xfId="20"/>
    <cellStyle name="?? [0]_ML_Maintenance_Quo_060628" xfId="21"/>
    <cellStyle name="?? 2" xfId="22"/>
    <cellStyle name="?? 3" xfId="23"/>
    <cellStyle name="???? [0.00]_laroux" xfId="24"/>
    <cellStyle name="????_laroux" xfId="25"/>
    <cellStyle name="??_??" xfId="26"/>
    <cellStyle name="??°ÿÿÿ?ÿÿÿ??" xfId="27"/>
    <cellStyle name="?_x0001__x0017_?°_x0001_ÿÿÿ?ÿÿÿ??" xfId="28"/>
    <cellStyle name="??°ÿÿÿ?ÿÿÿ?? 1" xfId="29"/>
    <cellStyle name="?_x0001__x0017_?°_x0001_ÿÿÿ?ÿÿÿ?? 1" xfId="30"/>
    <cellStyle name="?_x0001__x0017_?°_x0001_ÿÿÿ?ÿÿÿ?? 1 2" xfId="31"/>
    <cellStyle name="?_x0001__x0017_?°_x0001_ÿÿÿ?ÿÿÿ?? 1 3" xfId="32"/>
    <cellStyle name="??°ÿÿÿ?ÿÿÿ?? 2" xfId="33"/>
    <cellStyle name="?_x0001__x0017_?°_x0001_ÿÿÿ?ÿÿÿ?? 2" xfId="34"/>
    <cellStyle name="?_x0001__x0017_?°_x0001_ÿÿÿ?ÿÿÿ?? 2 2" xfId="35"/>
    <cellStyle name="?_x0001__x0017_?°_x0001_ÿÿÿ?ÿÿÿ?? 2 3" xfId="36"/>
    <cellStyle name="??°ÿÿÿ?ÿÿÿ?? 3" xfId="37"/>
    <cellStyle name="?_x0001__x0017_?°_x0001_ÿÿÿ?ÿÿÿ?? 3" xfId="38"/>
    <cellStyle name="?_x0001__x0017_?°_x0001_ÿÿÿ?ÿÿÿ?? 3 2" xfId="39"/>
    <cellStyle name="?_x0001__x0017_?°_x0001_ÿÿÿ?ÿÿÿ?? 3 3" xfId="40"/>
    <cellStyle name="??°ÿÿÿ?ÿÿÿ?? 4" xfId="41"/>
    <cellStyle name="?_x0001__x0017_?°_x0001_ÿÿÿ?ÿÿÿ?? 4" xfId="42"/>
    <cellStyle name="?_x0001__x0017_?°_x0001_ÿÿÿ?ÿÿÿ?? 4 2" xfId="43"/>
    <cellStyle name="?_x0001__x0017_?°_x0001_ÿÿÿ?ÿÿÿ?? 4 3" xfId="44"/>
    <cellStyle name="??°ÿÿÿ?ÿÿÿ?? 5" xfId="45"/>
    <cellStyle name="?_x0001__x0017_?°_x0001_ÿÿÿ?ÿÿÿ?? 5" xfId="46"/>
    <cellStyle name="?_x0001__x0017_?°_x0001_ÿÿÿ?ÿÿÿ?? 5 2" xfId="47"/>
    <cellStyle name="?_x0001__x0017_?°_x0001_ÿÿÿ?ÿÿÿ?? 5 3" xfId="48"/>
    <cellStyle name="??°ÿÿÿ?ÿÿÿ?? 6" xfId="49"/>
    <cellStyle name="?_x0001__x0017_?°_x0001_ÿÿÿ?ÿÿÿ?? 6" xfId="50"/>
    <cellStyle name="?_x0001__x0017_?°_x0001_ÿÿÿ?ÿÿÿ?? 7" xfId="51"/>
    <cellStyle name="?_x0001__x0017_?°_x0001_ÿÿÿ?ÿÿÿ?? 8" xfId="52"/>
    <cellStyle name="??°ÿÿÿ?ÿÿÿ??_BOQSummary Vedhas Sir" xfId="53"/>
    <cellStyle name="?_x0001__x0017_?°_x0001_ÿÿÿ?ÿÿÿ??_BOQSummary Vedhas Sir" xfId="54"/>
    <cellStyle name="_~7900961" xfId="55"/>
    <cellStyle name="_06  E - Pricing Schedule BMS-TMS" xfId="56"/>
    <cellStyle name="_06  E - Pricing Schedule BMS-TMS 2" xfId="57"/>
    <cellStyle name="_06  E - Pricing Schedule BMS-TMS 3" xfId="58"/>
    <cellStyle name="_3GS" xfId="59"/>
    <cellStyle name="_AAI Kolkatta - 04.06.08 - mail" xfId="60"/>
    <cellStyle name="_AAI Kolkatta - 04.06.08 - mail_AHU LOW SIDE BOQ-Working" xfId="61"/>
    <cellStyle name="_AAI Kolkatta - 04.06.08 - mail_Ducting Cost Sheet" xfId="62"/>
    <cellStyle name="_AAI-Kolkatta -BOQ -04.06.08-Mail" xfId="63"/>
    <cellStyle name="_AAI-Kolkatta -BOQ -04.06.08-Mail_AHU LOW SIDE BOQ-Working" xfId="64"/>
    <cellStyle name="_AAI-Kolkatta -BOQ -04.06.08-Mail_Ducting Cost Sheet" xfId="65"/>
    <cellStyle name="_AAI-Kolkatta -BOQ -7.5.08" xfId="66"/>
    <cellStyle name="_AAI-Kolkatta -BOQ -7.5.08_AHU LOW SIDE BOQ-Working" xfId="67"/>
    <cellStyle name="_AAI-Kolkatta -BOQ -7.5.08_Ducting Cost Sheet" xfId="68"/>
    <cellStyle name="_ABAN 61031" xfId="69"/>
    <cellStyle name="_Abhimaani Vasathi Hotel - 25.09.07" xfId="70"/>
    <cellStyle name="_ABN AMRO - CHN 30.05.06 R5 Final" xfId="71"/>
    <cellStyle name="_ABN Amro@olympia R3 UP WO FT 30.5.06" xfId="72"/>
    <cellStyle name="_ABN Amro@olympia R3 UP WO FT 30.5.06_AHU LOW SIDE BOQ-Working" xfId="73"/>
    <cellStyle name="_ABN Amro@olympia R3 UP WO FT 30.5.06_Ducting Cost Sheet" xfId="74"/>
    <cellStyle name="_ABN Amro@olympia UPWO FT R5 30.05.06" xfId="75"/>
    <cellStyle name="_ABN Amro@olympia UPWO FT R5 30.05.06_AHU LOW SIDE BOQ-Working" xfId="76"/>
    <cellStyle name="_ABN Amro@olympia UPWO FT R5 30.05.06_Ducting Cost Sheet" xfId="77"/>
    <cellStyle name="_ABN AMRO-31.05.067.5%inst" xfId="78"/>
    <cellStyle name="_ABN AMRO-31.05.067.5%inst_AHU LOW SIDE BOQ-Working" xfId="79"/>
    <cellStyle name="_ABN AMRO-31.05.067.5%inst_Ducting Cost Sheet" xfId="80"/>
    <cellStyle name="_ABN SO 080307" xfId="81"/>
    <cellStyle name="_ABN SO 080307_AHU LOW SIDE BOQ-Working" xfId="82"/>
    <cellStyle name="_ABN SO 080307_Ducting Cost Sheet" xfId="83"/>
    <cellStyle name="_ABP ACS,AFS 02.09.06" xfId="84"/>
    <cellStyle name="_acs bb WIL 4 prices" xfId="85"/>
    <cellStyle name="_ACS BOQ" xfId="86"/>
    <cellStyle name="_ACS BOQ_AHU LOW SIDE BOQ-Working" xfId="87"/>
    <cellStyle name="_ACS BOQ_Ducting Cost Sheet" xfId="88"/>
    <cellStyle name="_acs sample M5E1" xfId="89"/>
    <cellStyle name="_Adani Hospital Mundra,ACS,CCTV - 14.4.08" xfId="90"/>
    <cellStyle name="_Adani Hospital Mundra,ACS,CCTV - 14.4.08_AHU LOW SIDE BOQ-Working" xfId="91"/>
    <cellStyle name="_Adani Hospital Mundra,ACS,CCTV - 14.4.08_Ducting Cost Sheet" xfId="92"/>
    <cellStyle name="_Aditya Birla Data Center R1-12.07.06" xfId="93"/>
    <cellStyle name="_Aditya Birla Data Center R1-12.07.06_AHU LOW SIDE BOQ-Working" xfId="94"/>
    <cellStyle name="_Aditya Birla Data Center R1-12.07.06_Ducting Cost Sheet" xfId="95"/>
    <cellStyle name="_Aircel Lighting  Mail 5.5.06 (2)" xfId="96"/>
    <cellStyle name="_Aircel Lighting  Mail 5.5.06 (2)_AHU LOW SIDE BOQ-Working" xfId="97"/>
    <cellStyle name="_Aircel Lighting  Mail 5.5.06 (2)_Ducting Cost Sheet" xfId="98"/>
    <cellStyle name="_Aircel Lighting 4.5.06" xfId="99"/>
    <cellStyle name="_Aircel Lighting 4.5.06_AHU LOW SIDE BOQ-Working" xfId="100"/>
    <cellStyle name="_Aircel Lighting 4.5.06_Ducting Cost Sheet" xfId="101"/>
    <cellStyle name="_Aircel Mail 28.4.06" xfId="102"/>
    <cellStyle name="_Aircel Mail 28.4.06_AHU LOW SIDE BOQ-Working" xfId="103"/>
    <cellStyle name="_Aircel Mail 28.4.06_Ducting Cost Sheet" xfId="104"/>
    <cellStyle name="_Airoli IT Park - 13.12.07" xfId="105"/>
    <cellStyle name="_Airtel MSC_090325" xfId="106"/>
    <cellStyle name="_Airtel MSC_090325_AHU LOW SIDE BOQ-Working" xfId="107"/>
    <cellStyle name="_Airtel MSC_090325_Ducting Cost Sheet" xfId="108"/>
    <cellStyle name="_Airtel Msc-KOL-6.1.08" xfId="109"/>
    <cellStyle name="_Airtel Msc-KOL-6.1.08_AHU LOW SIDE BOQ-Working" xfId="110"/>
    <cellStyle name="_Airtel Msc-KOL-6.1.08_Ducting Cost Sheet" xfId="111"/>
    <cellStyle name="_Airtel Whietfield, Dual pop - 13.09.06, as per engg" xfId="112"/>
    <cellStyle name="_Akola Bank Wipro 28.02.07" xfId="113"/>
    <cellStyle name="_Akola Bank Wipro 28.02.07_AHU LOW SIDE BOQ-Working" xfId="114"/>
    <cellStyle name="_Akola Bank Wipro 28.02.07_Ducting Cost Sheet" xfId="115"/>
    <cellStyle name="_Alchemist Hospital - Chandigarh 15.05.06" xfId="116"/>
    <cellStyle name="_Alchemist Hospital - Chandigarh 15.05.06_AHU LOW SIDE BOQ-Working" xfId="117"/>
    <cellStyle name="_Alchemist Hospital - Chandigarh 15.05.06_Ducting Cost Sheet" xfId="118"/>
    <cellStyle name="_AMC -BMS AAI BOQ only" xfId="119"/>
    <cellStyle name="_Amdocs - thane - FM200 - VESDA - 30.01.07" xfId="120"/>
    <cellStyle name="_Amdocs - thane - FM200 - VESDA - 30.01.07_AHU LOW SIDE BOQ-Working" xfId="121"/>
    <cellStyle name="_Amdocs - thane - FM200 - VESDA - 30.01.07_Ducting Cost Sheet" xfId="122"/>
    <cellStyle name="_Amrita Biomedical 80205 m" xfId="123"/>
    <cellStyle name="_Anand Residence 80303 pps" xfId="124"/>
    <cellStyle name="_Anand Residence 80303 pps_AHU LOW SIDE BOQ-Working" xfId="125"/>
    <cellStyle name="_Anand Residence 80303 pps_Ducting Cost Sheet" xfId="126"/>
    <cellStyle name="_Antelec BMS 05.09.07" xfId="127"/>
    <cellStyle name="_Antelec BMS 05.09.07_AHU LOW SIDE BOQ-Working" xfId="128"/>
    <cellStyle name="_Antelec BMS 05.09.07_Ducting Cost Sheet" xfId="129"/>
    <cellStyle name="_AP Mahesh bank CFAS,CCTV,WLD,ROR 03.11.06" xfId="130"/>
    <cellStyle name="_AP Mahesh bank CFAS,CCTV,WLD,ROR 03.11.06_AHU LOW SIDE BOQ-Working" xfId="131"/>
    <cellStyle name="_AP Mahesh bank CFAS,CCTV,WLD,ROR 03.11.06_Ducting Cost Sheet" xfId="132"/>
    <cellStyle name="_APEEJAY corporate technologies" xfId="133"/>
    <cellStyle name="_Apna Punjab homes FAS 27.09.06" xfId="134"/>
    <cellStyle name="_Apna Punjab homes FAS 27.09.06_AHU LOW SIDE BOQ-Working" xfId="135"/>
    <cellStyle name="_Apna Punjab homes FAS 27.09.06_Ducting Cost Sheet" xfId="136"/>
    <cellStyle name="_Ascendas - AFAS, ACS &amp; EPABX - 14.11.06R5EST &amp; EXwork" xfId="137"/>
    <cellStyle name="_Ascendas - PH II - BMS - 26.03.08" xfId="138"/>
    <cellStyle name="_Ascendas - PH II - BMS - 26.03.08_AHU LOW SIDE BOQ-Working" xfId="139"/>
    <cellStyle name="_Ascendas - PH II - BMS - 26.03.08_Ducting Cost Sheet" xfId="140"/>
    <cellStyle name="_Ascendas - PH3 - 07.11.07(ACS) - Spiltup" xfId="141"/>
    <cellStyle name="_Ascendas 14.9.06 R1" xfId="142"/>
    <cellStyle name="_Ascendas 14.9.06 R1_AHU LOW SIDE BOQ-Working" xfId="143"/>
    <cellStyle name="_Ascendas 14.9.06 R1_Ducting Cost Sheet" xfId="144"/>
    <cellStyle name="_ASCENDAS -18.08.06" xfId="145"/>
    <cellStyle name="_ASCENDAS -18.08.06_AHU LOW SIDE BOQ-Working" xfId="146"/>
    <cellStyle name="_ASCENDAS -18.08.06_Ducting Cost Sheet" xfId="147"/>
    <cellStyle name="_Ascendas 21.9.06 R2" xfId="148"/>
    <cellStyle name="_Ascendas 21.9.06 R2_AHU LOW SIDE BOQ-Working" xfId="149"/>
    <cellStyle name="_Ascendas 21.9.06 R2_Ducting Cost Sheet" xfId="150"/>
    <cellStyle name="_Ascendas Mahindra IT Park old-26.03.08 not send" xfId="151"/>
    <cellStyle name="_Ascendas Mahindra IT Park old-26.03.08 not send_AHU LOW SIDE BOQ-Working" xfId="152"/>
    <cellStyle name="_Ascendas Mahindra IT Park old-26.03.08 not send_Ducting Cost Sheet" xfId="153"/>
    <cellStyle name="_Ascendas Mahindra IT Park-18.04.08" xfId="154"/>
    <cellStyle name="_Ascendas Mahindra IT Park-18.04.08_AHU LOW SIDE BOQ-Working" xfId="155"/>
    <cellStyle name="_Ascendas Mahindra IT Park-18.04.08_Ducting Cost Sheet" xfId="156"/>
    <cellStyle name="_Ascendas Mahindra IT Park-21.04.08" xfId="157"/>
    <cellStyle name="_Ascendas Mahindra IT Park-21.04.08_AHU LOW SIDE BOQ-Working" xfId="158"/>
    <cellStyle name="_Ascendas Mahindra IT Park-21.04.08_Ducting Cost Sheet" xfId="159"/>
    <cellStyle name="_Ascendas Mahindra IT Park-26.03.08" xfId="160"/>
    <cellStyle name="_Ascendas Mahindra IT Park-26.03.08_AHU LOW SIDE BOQ-Working" xfId="161"/>
    <cellStyle name="_Ascendas Mahindra IT Park-26.03.08_Ducting Cost Sheet" xfId="162"/>
    <cellStyle name="_Ascendes_030209" xfId="163"/>
    <cellStyle name="_aurdra Engg - Afas &amp; Pa - 24.05.06" xfId="164"/>
    <cellStyle name="_aurdra Engg - Afas &amp; Pa - 24.05.06_AHU LOW SIDE BOQ-Working" xfId="165"/>
    <cellStyle name="_aurdra Engg - Afas &amp; Pa - 24.05.06_Ducting Cost Sheet" xfId="166"/>
    <cellStyle name="_Aviva fin revised 3591 20th DEc 2006" xfId="167"/>
    <cellStyle name="_B.M.MALL - AFAS &amp; BMS - 29.08.06" xfId="168"/>
    <cellStyle name="_B.O.M-FIRE&amp;SECURITY-SITE-A&amp;B" xfId="169"/>
    <cellStyle name="_Baharampur 08.08.06" xfId="170"/>
    <cellStyle name="_Baharampur 08.08.06_AHU LOW SIDE BOQ-Working" xfId="171"/>
    <cellStyle name="_Baharampur 08.08.06_Ducting Cost Sheet" xfId="172"/>
    <cellStyle name="_Bajaj HindustanS47002005TS3200" xfId="173"/>
    <cellStyle name="_Bajaj HindustanS47002005TS3200_AHU LOW SIDE BOQ-Working" xfId="174"/>
    <cellStyle name="_Bajaj HindustanS47002005TS3200_Ducting Cost Sheet" xfId="175"/>
    <cellStyle name="_Bajaj Renewal Cost Case pricer reviewed-changes in asset baseline-30thaug06_v1.3" xfId="176"/>
    <cellStyle name="_Bajajhindustan_6002272_Aug06" xfId="177"/>
    <cellStyle name="_Battery Calculation" xfId="178"/>
    <cellStyle name="_BCAS Office &amp; Training Centre at Safdarjung Airport Delhi 11.07.08" xfId="179"/>
    <cellStyle name="_BCAS Office &amp; Training Centre at Safdarjung Airport Delhi 11.07.08_AHU LOW SIDE BOQ-Working" xfId="180"/>
    <cellStyle name="_BCAS Office &amp; Training Centre at Safdarjung Airport Delhi 11.07.08_Ducting Cost Sheet" xfId="181"/>
    <cellStyle name="_BCG for Mohan Kuruvilla 70217 sgs" xfId="182"/>
    <cellStyle name="_BCG for Mohan Kuruvilla 70217 sgs_AHU LOW SIDE BOQ-Working" xfId="183"/>
    <cellStyle name="_BCG for Mohan Kuruvilla 70217 sgs_Ducting Cost Sheet" xfId="184"/>
    <cellStyle name="_Bharati Airtel -4.12.07 R1 PCS" xfId="185"/>
    <cellStyle name="_Bhavanagar University Library - FAS - 29.06.06" xfId="186"/>
    <cellStyle name="_Bhavanagar University Library - FAS - 29.06.06_AHU LOW SIDE BOQ-Working" xfId="187"/>
    <cellStyle name="_Bhavanagar University Library - FAS - 29.06.06_Ducting Cost Sheet" xfId="188"/>
    <cellStyle name="_BHEL, Ballia-INR-12.08.08" xfId="189"/>
    <cellStyle name="_BHEL, Bhiwadi -INR-12.08.08" xfId="190"/>
    <cellStyle name="_bHIMA gENERAL" xfId="191"/>
    <cellStyle name="_bHIMA gENERAL_AHU LOW SIDE BOQ-Working" xfId="192"/>
    <cellStyle name="_bHIMA gENERAL_Ducting Cost Sheet" xfId="193"/>
    <cellStyle name="_Birla Soft  ACS 09.08.06" xfId="194"/>
    <cellStyle name="_Birla Soft  ACS 09.08.06_AHU LOW SIDE BOQ-Working" xfId="195"/>
    <cellStyle name="_Birla Soft  ACS 09.08.06_Ducting Cost Sheet" xfId="196"/>
    <cellStyle name="_BMS Enquiry Revenue tower" xfId="197"/>
    <cellStyle name="_BMS Format" xfId="198"/>
    <cellStyle name="_BMS Format - INR" xfId="199"/>
    <cellStyle name="_BMS Format - INR_AHU LOW SIDE BOQ-Working" xfId="200"/>
    <cellStyle name="_BMS Format - INR_Ducting Cost Sheet" xfId="201"/>
    <cellStyle name="_BMS Format_AHU LOW SIDE BOQ-Working" xfId="202"/>
    <cellStyle name="_BMS Format_Ducting Cost Sheet" xfId="203"/>
    <cellStyle name="_Bms General INR" xfId="204"/>
    <cellStyle name="_Bms General INR_AHU LOW SIDE BOQ-Working" xfId="205"/>
    <cellStyle name="_Bms General INR_Ducting Cost Sheet" xfId="206"/>
    <cellStyle name="_BOB - Mumbai 17.06.05" xfId="207"/>
    <cellStyle name="_BOB - Mumbai 17.06.05_AHU LOW SIDE BOQ-Working" xfId="208"/>
    <cellStyle name="_BOB - Mumbai 17.06.05_Ducting Cost Sheet" xfId="209"/>
    <cellStyle name="_BOB DRC 2.3.06" xfId="210"/>
    <cellStyle name="_BOB DRC 2.3.06_AHU LOW SIDE BOQ-Working" xfId="211"/>
    <cellStyle name="_BOB DRC 2.3.06_Ducting Cost Sheet" xfId="212"/>
    <cellStyle name="_BOB -DRC-HYD 26.12.2005 Email" xfId="213"/>
    <cellStyle name="_BOB -DRC-HYD 26.12.2005 Email_AHU LOW SIDE BOQ-Working" xfId="214"/>
    <cellStyle name="_BOB -DRC-HYD 26.12.2005 Email_Ducting Cost Sheet" xfId="215"/>
    <cellStyle name="_BOM for amp prices" xfId="216"/>
    <cellStyle name="_BOM for amp prices_AHU LOW SIDE BOQ-Working" xfId="217"/>
    <cellStyle name="_BOM for amp prices_Ducting Cost Sheet" xfId="218"/>
    <cellStyle name="_Book2" xfId="219"/>
    <cellStyle name="_boom barrier 60717 nice" xfId="220"/>
    <cellStyle name="_BOQ-BMS" xfId="221"/>
    <cellStyle name="_BPCL - Mumbai HP  25.07.05 Email" xfId="222"/>
    <cellStyle name="_BPCL DC- 10.08.05mail" xfId="223"/>
    <cellStyle name="_BPCL DC- 10.08.05mail_AHU LOW SIDE BOQ-Working" xfId="224"/>
    <cellStyle name="_BPCL DC- 10.08.05mail_Ducting Cost Sheet" xfId="225"/>
    <cellStyle name="_BPCL Golf Green 60927 amc bid" xfId="226"/>
    <cellStyle name="_BPCL Golf Green 60927 amc bid_AHU LOW SIDE BOQ-Working" xfId="227"/>
    <cellStyle name="_BPCL Golf Green 60927 amc bid_Ducting Cost Sheet" xfId="228"/>
    <cellStyle name="_Brakes India COST CASE for HA 11_v2.5" xfId="229"/>
    <cellStyle name="_Brakes India COST CASE for HA 11_v2.5_AHU LOW SIDE BOQ-Working" xfId="230"/>
    <cellStyle name="_Brakes India COST CASE for HA 11_v2.5_Ducting Cost Sheet" xfId="231"/>
    <cellStyle name="_BSCPL 70726 cctv" xfId="232"/>
    <cellStyle name="_BSCPL 70726 cctv_AHU LOW SIDE BOQ-Working" xfId="233"/>
    <cellStyle name="_BSCPL 70726 cctv_Ducting Cost Sheet" xfId="234"/>
    <cellStyle name="_BSCPL 70726 PPS" xfId="235"/>
    <cellStyle name="_BSNL ( NAF S125 Option) - 18.10.06" xfId="236"/>
    <cellStyle name="_BSNL ( NAF S125 Option) - 18.10.06_AHU LOW SIDE BOQ-Working" xfId="237"/>
    <cellStyle name="_BSNL ( NAF S125 Option) - 18.10.06_Ducting Cost Sheet" xfId="238"/>
    <cellStyle name="_BSNL Datacentre - 28.09.06" xfId="239"/>
    <cellStyle name="_BSNL Datacentre - 28.09.06_AHU LOW SIDE BOQ-Working" xfId="240"/>
    <cellStyle name="_BSNL Datacentre - 28.09.06_Ducting Cost Sheet" xfId="241"/>
    <cellStyle name="_BSNL MP Utstarcom Cost Case 190307" xfId="242"/>
    <cellStyle name="_BSNL MP Utstarcom Cost Case 190307_AHU LOW SIDE BOQ-Working" xfId="243"/>
    <cellStyle name="_BSNL MP Utstarcom Cost Case 190307_Ducting Cost Sheet" xfId="244"/>
    <cellStyle name="_BSNL Storage 06th Nov 06" xfId="245"/>
    <cellStyle name="_BSNL Storage 06th Nov 06_AHU LOW SIDE BOQ-Working" xfId="246"/>
    <cellStyle name="_BSNL Storage 06th Nov 06_Ducting Cost Sheet" xfId="247"/>
    <cellStyle name="_BSNL-IBM-18.09.06" xfId="248"/>
    <cellStyle name="_Call Center_Quezon city_Manila_201006" xfId="249"/>
    <cellStyle name="_Call Center_Quezon city_Manila_201006_e-email" xfId="250"/>
    <cellStyle name="_Capgemini cost case ver 2.0" xfId="251"/>
    <cellStyle name="_Capgemini cost case ver 2.0_AHU LOW SIDE BOQ-Working" xfId="252"/>
    <cellStyle name="_Capgemini cost case ver 2.0_Ducting Cost Sheet" xfId="253"/>
    <cellStyle name="_Capita Ph-II-19.01.07-BMS" xfId="254"/>
    <cellStyle name="_Capita Ph-II-19.01.07-BMS_AHU LOW SIDE BOQ-Working" xfId="255"/>
    <cellStyle name="_Capita Ph-II-19.01.07-BMS_Ducting Cost Sheet" xfId="256"/>
    <cellStyle name="_Catholic Syrian Bank - data cenre - s125 - 20.12.2006" xfId="257"/>
    <cellStyle name="_CBDT-Rebid MA 091006 ver1" xfId="258"/>
    <cellStyle name="_CBDT-Rebid MA 091006 ver1_AHU LOW SIDE BOQ-Working" xfId="259"/>
    <cellStyle name="_CBDT-Rebid MA 091006 ver1_Ducting Cost Sheet" xfId="260"/>
    <cellStyle name="_CCTV BOQ" xfId="261"/>
    <cellStyle name="_CCTV BOQ_AHU LOW SIDE BOQ-Working" xfId="262"/>
    <cellStyle name="_CCTV BOQ_Ducting Cost Sheet" xfId="263"/>
    <cellStyle name="_cctv sample 60606" xfId="264"/>
    <cellStyle name="_Citigroup BMS 12.09.06" xfId="265"/>
    <cellStyle name="_Citigroup BMS 12.09.06_AHU LOW SIDE BOQ-Working" xfId="266"/>
    <cellStyle name="_Citigroup BMS 12.09.06_Ducting Cost Sheet" xfId="267"/>
    <cellStyle name="_Citigroup-PEST-12.09.06" xfId="268"/>
    <cellStyle name="_CITOS - 11.12.07" xfId="269"/>
    <cellStyle name="_CITOS - 11.12.07_AHU LOW SIDE BOQ-Working" xfId="270"/>
    <cellStyle name="_CITOS - 11.12.07_Ducting Cost Sheet" xfId="271"/>
    <cellStyle name="_Cochin Port Trust 70830" xfId="272"/>
    <cellStyle name="_Cochin Port Trust 70830_AHU LOW SIDE BOQ-Working" xfId="273"/>
    <cellStyle name="_Cochin Port Trust 70830_Ducting Cost Sheet" xfId="274"/>
    <cellStyle name="_Colombia Asia_30.12.06" xfId="275"/>
    <cellStyle name="_Columbia - patiyala - FHS - 03.02.07" xfId="276"/>
    <cellStyle name="_Complex-wazirpur-09.05.07 " xfId="277"/>
    <cellStyle name="_COMVERSE 13 Apr 07" xfId="278"/>
    <cellStyle name="_COMVERSE 13 Apr 07_AHU LOW SIDE BOQ-Working" xfId="279"/>
    <cellStyle name="_COMVERSE 13 Apr 07_Ducting Cost Sheet" xfId="280"/>
    <cellStyle name="_Cost Case CSB_26Mar07.ver1.2" xfId="281"/>
    <cellStyle name="_Costcase for Alstom - consolidated_v1.1" xfId="282"/>
    <cellStyle name="_costcase_24Aug_final_V1.5" xfId="283"/>
    <cellStyle name="_Covansys -REV boq-06.12.06" xfId="284"/>
    <cellStyle name="_Covansys -REV boq-06.12.06_AHU LOW SIDE BOQ-Working" xfId="285"/>
    <cellStyle name="_Covansys -REV boq-06.12.06_Ducting Cost Sheet" xfId="286"/>
    <cellStyle name="_CRN-BSNL BMS 07.11.06" xfId="287"/>
    <cellStyle name="_CRN-IBS software - 23 04 07" xfId="288"/>
    <cellStyle name="_CRN-IBS software - 23 04 07_AHU LOW SIDE BOQ-Working" xfId="289"/>
    <cellStyle name="_CRN-IBS software - 23 04 07_Ducting Cost Sheet" xfId="290"/>
    <cellStyle name="_Crown - FPS - 19.06.07 - R1" xfId="291"/>
    <cellStyle name="_Crown - FPS - 19.06.07 - R1_AHU LOW SIDE BOQ-Working" xfId="292"/>
    <cellStyle name="_Crown - FPS - 19.06.07 - R1_Ducting Cost Sheet" xfId="293"/>
    <cellStyle name="_CSC As per Drawing 21.07.06" xfId="294"/>
    <cellStyle name="_CSC Guard Patrol 21.07.06 All For reference" xfId="295"/>
    <cellStyle name="_CSC Guard Patrol 21.07.06 All For reference_AHU LOW SIDE BOQ-Working" xfId="296"/>
    <cellStyle name="_CSC Guard Patrol 21.07.06 All For reference_Ducting Cost Sheet" xfId="297"/>
    <cellStyle name="_CSC hyd Rev Fm 200 &amp; argogen  -30.05.06 R3 L1" xfId="298"/>
    <cellStyle name="_CSC hyd Rev Fm 200 &amp; argogen  -30.05.06 R3 L1_AHU LOW SIDE BOQ-Working" xfId="299"/>
    <cellStyle name="_CSC hyd Rev Fm 200 &amp; argogen  -30.05.06 R3 L1_Ducting Cost Sheet" xfId="300"/>
    <cellStyle name="_CTS - CDS - 20.09.06" xfId="301"/>
    <cellStyle name="_CTS - CDS - 20.09.06_AHU LOW SIDE BOQ-Working" xfId="302"/>
    <cellStyle name="_CTS - CDS - 20.09.06_Ducting Cost Sheet" xfId="303"/>
    <cellStyle name="_CTS DLF - QUADRA - 11.06.07" xfId="304"/>
    <cellStyle name="_CTS DLF - QUADRA - 11.06.07_AHU LOW SIDE BOQ-Working" xfId="305"/>
    <cellStyle name="_CTS DLF - QUADRA - 11.06.07_Ducting Cost Sheet" xfId="306"/>
    <cellStyle name="_CTS, Cochin - 25.10.2006" xfId="307"/>
    <cellStyle name="_Dahisar Mall - 17.06.08" xfId="308"/>
    <cellStyle name="_Dalmia - Kadappa-16-07-08" xfId="309"/>
    <cellStyle name="_Dalmia - Kadappa-16-07-08_AHU LOW SIDE BOQ-Working" xfId="310"/>
    <cellStyle name="_Dalmia - Kadappa-16-07-08_Ducting Cost Sheet" xfId="311"/>
    <cellStyle name="_data point summary PDC_28-05-08" xfId="312"/>
    <cellStyle name="_data point summary PDC_28-05-08_AHU LOW SIDE BOQ-Working" xfId="313"/>
    <cellStyle name="_data point summary PDC_28-05-08_Ducting Cost Sheet" xfId="314"/>
    <cellStyle name="_design" xfId="315"/>
    <cellStyle name="_design_AHU LOW SIDE BOQ-Working" xfId="316"/>
    <cellStyle name="_design_Ducting Cost Sheet" xfId="317"/>
    <cellStyle name="_Divyashree 70215" xfId="318"/>
    <cellStyle name="_Divyashree 70215_AHU LOW SIDE BOQ-Working" xfId="319"/>
    <cellStyle name="_Divyashree 70215_Ducting Cost Sheet" xfId="320"/>
    <cellStyle name="_DLF xSeries BoM v 1.0" xfId="321"/>
    <cellStyle name="_E &amp; Y Sprk Mod - 05.10.06" xfId="322"/>
    <cellStyle name="_E &amp; Y UB City As per Engg -04.12.06" xfId="323"/>
    <cellStyle name="_E &amp; Y UB City As per Engg -04.12.06_AHU LOW SIDE BOQ-Working" xfId="324"/>
    <cellStyle name="_E &amp; Y UB City As per Engg -04.12.06_Ducting Cost Sheet" xfId="325"/>
    <cellStyle name="_Edifice-sutherland" xfId="326"/>
    <cellStyle name="_EDS Malad Due Del 60902" xfId="327"/>
    <cellStyle name="_EDS Malad Due Del 60902_AHU LOW SIDE BOQ-Working" xfId="328"/>
    <cellStyle name="_EDS Malad Due Del 60902_Ducting Cost Sheet" xfId="329"/>
    <cellStyle name="_elpas" xfId="330"/>
    <cellStyle name="_Empee Hilton  Hotels,Chn - 10.9.08 IP" xfId="331"/>
    <cellStyle name="_Empee Hilton  Hotels,Chn - 10.9.08 IP_AHU LOW SIDE BOQ-Working" xfId="332"/>
    <cellStyle name="_Empee Hilton  Hotels,Chn - 10.9.08 IP_Ducting Cost Sheet" xfId="333"/>
    <cellStyle name="_Enercon  ACS, CCTV 28.09.06R1" xfId="334"/>
    <cellStyle name="_Eskayem_Runwal Town - make list" xfId="335"/>
    <cellStyle name="_Eskayem_Runwal Town - make list_AHU LOW SIDE BOQ-Working" xfId="336"/>
    <cellStyle name="_Eskayem_Runwal Town - make list_Ducting Cost Sheet" xfId="337"/>
    <cellStyle name="_Eskayem_Runwal Town -fps-19.03.07" xfId="338"/>
    <cellStyle name="_Eskayem_Runwal Town -fps-19.03.07_AHU LOW SIDE BOQ-Working" xfId="339"/>
    <cellStyle name="_Eskayem_Runwal Town -fps-19.03.07_Ducting Cost Sheet" xfId="340"/>
    <cellStyle name="_ET_STYLE_NoName_00_" xfId="341"/>
    <cellStyle name="_ETA Techno Park -  Block 4 - 04.10.06mail" xfId="342"/>
    <cellStyle name="_euronet 60401" xfId="343"/>
    <cellStyle name="_euronet 60401_AHU LOW SIDE BOQ-Working" xfId="344"/>
    <cellStyle name="_euronet 60401_Ducting Cost Sheet" xfId="345"/>
    <cellStyle name="_EuroNet Price" xfId="346"/>
    <cellStyle name="_EuroNet Price_AHU LOW SIDE BOQ-Working" xfId="347"/>
    <cellStyle name="_EuroNet Price_Ducting Cost Sheet" xfId="348"/>
    <cellStyle name="_EuroNet_List Price Template (1)" xfId="349"/>
    <cellStyle name="_EuroNet_List Price Template (1)_AHU LOW SIDE BOQ-Working" xfId="350"/>
    <cellStyle name="_EuroNet_List Price Template (1)_Ducting Cost Sheet" xfId="351"/>
    <cellStyle name="_fas sample 61221" xfId="352"/>
    <cellStyle name="_fas sample 61221_AHU LOW SIDE BOQ-Working" xfId="353"/>
    <cellStyle name="_fas sample 61221_Ducting Cost Sheet" xfId="354"/>
    <cellStyle name="_FAS TNQ MEC 60710" xfId="355"/>
    <cellStyle name="_FDI Care  - Estimate  - Safety Security- 12 11 08 -Ver C" xfId="356"/>
    <cellStyle name="_Fid-TD-BOQ-INERGEN-Addendum" xfId="357"/>
    <cellStyle name="_Fid-TD-BOQ-LVSecurity-Basement" xfId="358"/>
    <cellStyle name="_Final Offer_ CRISIL" xfId="359"/>
    <cellStyle name="_Fire and security costing for Share Khan at Parel" xfId="360"/>
    <cellStyle name="_Fire and security costing for Share Khan at Parel_AHU LOW SIDE BOQ-Working" xfId="361"/>
    <cellStyle name="_Fire and security costing for Share Khan at Parel_Ducting Cost Sheet" xfId="362"/>
    <cellStyle name="_FM 200 Requirement (1)" xfId="363"/>
    <cellStyle name="_FM-200 BUGETORY QOUTE" xfId="364"/>
    <cellStyle name="_FM-200 BUGETORY QOUTE_AHU LOW SIDE BOQ-Working" xfId="365"/>
    <cellStyle name="_FM-200 BUGETORY QOUTE_Ducting Cost Sheet" xfId="366"/>
    <cellStyle name="_Garden Reach_Kolkata-22.08.08" xfId="367"/>
    <cellStyle name="_Gateway - Pune(BMS)- 17.12.07" xfId="368"/>
    <cellStyle name="_Gateway - Pune(BMS)- 17.12.07_AHU LOW SIDE BOQ-Working" xfId="369"/>
    <cellStyle name="_Gateway - Pune(BMS)- 17.12.07_Ducting Cost Sheet" xfId="370"/>
    <cellStyle name="_Gateway - Pune(BMS)- 23.06.08PCS" xfId="371"/>
    <cellStyle name="_Gateway - Pune(BMS)- 23.06.08PCS_AHU LOW SIDE BOQ-Working" xfId="372"/>
    <cellStyle name="_Gateway - Pune(BMS)- 23.06.08PCS_Ducting Cost Sheet" xfId="373"/>
    <cellStyle name="_Gateway Spectral-Tech" xfId="374"/>
    <cellStyle name="_Gateway Spectral-Tech_AHU LOW SIDE BOQ-Working" xfId="375"/>
    <cellStyle name="_Gateway Spectral-Tech_Ducting Cost Sheet" xfId="376"/>
    <cellStyle name="_Gayatri Park-Hyd-24-12-08" xfId="377"/>
    <cellStyle name="_Gayatri Park-Hyd-24-12-08_AHU LOW SIDE BOQ-Working" xfId="378"/>
    <cellStyle name="_Gayatri Park-Hyd-24-12-08_Ducting Cost Sheet" xfId="379"/>
    <cellStyle name="_GE Concore 03.01.2006" xfId="380"/>
    <cellStyle name="_GE Concore 03.01.2006_AHU LOW SIDE BOQ-Working" xfId="381"/>
    <cellStyle name="_GE Concore 03.01.2006_Ducting Cost Sheet" xfId="382"/>
    <cellStyle name="_General BMS" xfId="383"/>
    <cellStyle name="_General BMS $" xfId="384"/>
    <cellStyle name="_General BMS $_AHU LOW SIDE BOQ-Working" xfId="385"/>
    <cellStyle name="_General BMS $_Ducting Cost Sheet" xfId="386"/>
    <cellStyle name="_General BMS 07" xfId="387"/>
    <cellStyle name="_General BMS 07_AHU LOW SIDE BOQ-Working" xfId="388"/>
    <cellStyle name="_General BMS 07_Ducting Cost Sheet" xfId="389"/>
    <cellStyle name="_General BMS_AHU LOW SIDE BOQ-Working" xfId="390"/>
    <cellStyle name="_General BMS_Ducting Cost Sheet" xfId="391"/>
    <cellStyle name="_General Rs with sbt sft" xfId="392"/>
    <cellStyle name="_General WLD" xfId="393"/>
    <cellStyle name="_General WLD_AHU LOW SIDE BOQ-Working" xfId="394"/>
    <cellStyle name="_General WLD_Ducting Cost Sheet" xfId="395"/>
    <cellStyle name="_Genpact Sector - 30.09.06" xfId="396"/>
    <cellStyle name="_Genysis AFAS 19.08.06" xfId="397"/>
    <cellStyle name="_Global (Harayana) 16.11.05" xfId="398"/>
    <cellStyle name="_Global Hospital  - 16.10.07" xfId="399"/>
    <cellStyle name="_Global Hospital  - 16.10.07_AHU LOW SIDE BOQ-Working" xfId="400"/>
    <cellStyle name="_Global Hospital  - 16.10.07_Ducting Cost Sheet" xfId="401"/>
    <cellStyle name="_GNFC - Vesda - 25.01.07" xfId="402"/>
    <cellStyle name="_GNFC , Mini datacenter - 17.01.08,e-mail" xfId="403"/>
    <cellStyle name="_GNFC , Mini datacenter - 17.01.08,e-mail_AHU LOW SIDE BOQ-Working" xfId="404"/>
    <cellStyle name="_GNFC , Mini datacenter - 17.01.08,e-mail_Ducting Cost Sheet" xfId="405"/>
    <cellStyle name="_GNFC-RFP-BMS-17.01.08-mail" xfId="406"/>
    <cellStyle name="_Grasim Industries-R0-AFAS-19.01.08" xfId="407"/>
    <cellStyle name="_Grasim Industries-R0-AFAS-19.01.08_AHU LOW SIDE BOQ-Working" xfId="408"/>
    <cellStyle name="_Grasim Industries-R0-AFAS-19.01.08_Ducting Cost Sheet" xfId="409"/>
    <cellStyle name="_Havells India Ltd_V602569" xfId="410"/>
    <cellStyle name="_Havells India Ltd_V602569_AHU LOW SIDE BOQ-Working" xfId="411"/>
    <cellStyle name="_Havells India Ltd_V602569_Ducting Cost Sheet" xfId="412"/>
    <cellStyle name="_Hilton Hotel - 14.03.08" xfId="413"/>
    <cellStyle name="_Hiranandani Builders (Kensington) - 06.06.07R2" xfId="414"/>
    <cellStyle name="_IBM Data Center - 15.07.06" xfId="415"/>
    <cellStyle name="_IBM Data Centre - 27.09.06,e-mail" xfId="416"/>
    <cellStyle name="_IBM Data Centre - 27.09.06,e-mail_AHU LOW SIDE BOQ-Working" xfId="417"/>
    <cellStyle name="_IBM Data Centre - 27.09.06,e-mail_Ducting Cost Sheet" xfId="418"/>
    <cellStyle name="_IBM K Block - Manyatta" xfId="419"/>
    <cellStyle name="_IBM K Block - Manyatta_AHU LOW SIDE BOQ-Working" xfId="420"/>
    <cellStyle name="_IBM K Block - Manyatta_Ducting Cost Sheet" xfId="421"/>
    <cellStyle name="_IBM Manyata 1.4.06" xfId="422"/>
    <cellStyle name="_IBM-datacentre-28.09.06" xfId="423"/>
    <cellStyle name="_IBM-RFP-2008-RD-170,Pune-14.10.08" xfId="424"/>
    <cellStyle name="_IBMS BOQ" xfId="425"/>
    <cellStyle name="_IBMS BOQ_AHU LOW SIDE BOQ-Working" xfId="426"/>
    <cellStyle name="_IBMS BOQ_Ducting Cost Sheet" xfId="427"/>
    <cellStyle name="_IDC chennai - 30.03.06" xfId="428"/>
    <cellStyle name="_ILMS Cost Case v1.1" xfId="429"/>
    <cellStyle name="_ILMS cost case-MA" xfId="430"/>
    <cellStyle name="_ILMS_Consolidated2806" xfId="431"/>
    <cellStyle name="_ILMS_Consolidated2806_AHU LOW SIDE BOQ-Working" xfId="432"/>
    <cellStyle name="_ILMS_Consolidated2806_Ducting Cost Sheet" xfId="433"/>
    <cellStyle name="_Incubation Center for Muthoot,Kochi-28.04.06" xfId="434"/>
    <cellStyle name="_Incubation Center for Muthoot,Kochi-28.04.06_AHU LOW SIDE BOQ-Working" xfId="435"/>
    <cellStyle name="_Incubation Center for Muthoot,Kochi-28.04.06_Ducting Cost Sheet" xfId="436"/>
    <cellStyle name="_Integra T 28.12.05 " xfId="437"/>
    <cellStyle name="_Intelenet - 4th Floor RRP 05.01.07" xfId="438"/>
    <cellStyle name="_Intelenet - 4th Floor RRP 05.01.07_AHU LOW SIDE BOQ-Working" xfId="439"/>
    <cellStyle name="_Intelenet - 4th Floor RRP 05.01.07_Ducting Cost Sheet" xfId="440"/>
    <cellStyle name="_Intelenet-Spk - 01.08.06.R2(Increase 10%)" xfId="441"/>
    <cellStyle name="_Intellivate-16.09.06" xfId="442"/>
    <cellStyle name="_Interiors" xfId="443"/>
    <cellStyle name="_IO List" xfId="444"/>
    <cellStyle name="_IO List &amp; Contoller" xfId="445"/>
    <cellStyle name="_IO List &amp; Contoller_AHU LOW SIDE BOQ-Working" xfId="446"/>
    <cellStyle name="_IO List &amp; Contoller_Ducting Cost Sheet" xfId="447"/>
    <cellStyle name="_IO- List price" xfId="448"/>
    <cellStyle name="_IO- List price_AHU LOW SIDE BOQ-Working" xfId="449"/>
    <cellStyle name="_IO- List price_Ducting Cost Sheet" xfId="450"/>
    <cellStyle name="_IO List_AHU LOW SIDE BOQ-Working" xfId="451"/>
    <cellStyle name="_IO List_Ducting Cost Sheet" xfId="452"/>
    <cellStyle name="_IO Summary" xfId="453"/>
    <cellStyle name="_ISRO-Bhopal- 30.05.06" xfId="454"/>
    <cellStyle name="_ISRO-Bhopal- 30.05.06_AHU LOW SIDE BOQ-Working" xfId="455"/>
    <cellStyle name="_ISRO-Bhopal- 30.05.06_Ducting Cost Sheet" xfId="456"/>
    <cellStyle name="_ITC Windsor Manor - 23.05.07" xfId="457"/>
    <cellStyle name="_IVY Comptech FAS,PAS,ACS,CCTV,RRS 11.07.06" xfId="458"/>
    <cellStyle name="_IVY Comptech FAS,PAS,ACS,CCTV,RRS 11.07.06_AHU LOW SIDE BOQ-Working" xfId="459"/>
    <cellStyle name="_IVY Comptech FAS,PAS,ACS,CCTV,RRS 11.07.06_Ducting Cost Sheet" xfId="460"/>
    <cellStyle name="_JEWELEX INDIA PVT LTD-29.07.08" xfId="461"/>
    <cellStyle name="_Karan Construction-10.08.06-rev" xfId="462"/>
    <cellStyle name="_Karan Construction-10.08.06-rev_AHU LOW SIDE BOQ-Working" xfId="463"/>
    <cellStyle name="_Karan Construction-10.08.06-rev_Ducting Cost Sheet" xfId="464"/>
    <cellStyle name="_KG 360 - Qpro 6.6.06 r1" xfId="465"/>
    <cellStyle name="_KLJ house - prithvi sound_18 05 07" xfId="466"/>
    <cellStyle name="_KLJ house - prithvi sound_18 05 07_AHU LOW SIDE BOQ-Working" xfId="467"/>
    <cellStyle name="_KLJ house - prithvi sound_18 05 07_Ducting Cost Sheet" xfId="468"/>
    <cellStyle name="_KLJ house -prithvi sound_31 05 07- R5 - opt1" xfId="469"/>
    <cellStyle name="_KLJ house -prithvi sound_31 05 07- R5 - opt1_AHU LOW SIDE BOQ-Working" xfId="470"/>
    <cellStyle name="_KLJ house -prithvi sound_31 05 07- R5 - opt1_Ducting Cost Sheet" xfId="471"/>
    <cellStyle name="_KMC 23 Oct 06" xfId="472"/>
    <cellStyle name="_KMC 23 Oct 06_AHU LOW SIDE BOQ-Working" xfId="473"/>
    <cellStyle name="_KMC 23 Oct 06_Ducting Cost Sheet" xfId="474"/>
    <cellStyle name="_KRCD ACS 25.09.06 option-2" xfId="475"/>
    <cellStyle name="_Kris 60331 m" xfId="476"/>
    <cellStyle name="_Lakshmi Textiles - 17.01.08" xfId="477"/>
    <cellStyle name="_Lakshmi Textiles - 17.01.08_AHU LOW SIDE BOQ-Working" xfId="478"/>
    <cellStyle name="_Lakshmi Textiles - 17.01.08_Ducting Cost Sheet" xfId="479"/>
    <cellStyle name="_LAURUS LABS LIMITED" xfId="480"/>
    <cellStyle name="_Logitechpark-12.09.05.xls-MAIL" xfId="481"/>
    <cellStyle name="_Lonavla Biyani 80205 pps crown" xfId="482"/>
    <cellStyle name="_Lonavla Biyani 80205 pps crown_AHU LOW SIDE BOQ-Working" xfId="483"/>
    <cellStyle name="_Lonavla Biyani 80205 pps crown_Ducting Cost Sheet" xfId="484"/>
    <cellStyle name="_Lucas 60919 VDP wct" xfId="485"/>
    <cellStyle name="_Lulu Hotel &amp; shop (BMS) - 12.12.07" xfId="486"/>
    <cellStyle name="_Lulu mall - 30.11.07" xfId="487"/>
    <cellStyle name="_Lulu mall - 30.11.07_AHU LOW SIDE BOQ-Working" xfId="488"/>
    <cellStyle name="_Lulu mall - 30.11.07_Ducting Cost Sheet" xfId="489"/>
    <cellStyle name="_M5E1" xfId="490"/>
    <cellStyle name="_Mahalingam Associates M 080313" xfId="491"/>
    <cellStyle name="_MAS Active-03.10.06" xfId="492"/>
    <cellStyle name="_Mastek Mahape -09.05.06" xfId="493"/>
    <cellStyle name="_Menzies Aviation for CCCL 61229" xfId="494"/>
    <cellStyle name="_MMR Vaccine Facility - 26.11.07" xfId="495"/>
    <cellStyle name="_MMR Vaccine Facility - 26.11.07_AHU LOW SIDE BOQ-Working" xfId="496"/>
    <cellStyle name="_MMR Vaccine Facility - 26.11.07_Ducting Cost Sheet" xfId="497"/>
    <cellStyle name="_Moolchand Hospital- s125 - 05.01.2007" xfId="498"/>
    <cellStyle name="_Mundra Commercial Airport-10-06-08" xfId="499"/>
    <cellStyle name="_Mundra Commercial Airport-10-06-08_AHU LOW SIDE BOQ-Working" xfId="500"/>
    <cellStyle name="_Mundra Commercial Airport-10-06-08_Ducting Cost Sheet" xfId="501"/>
    <cellStyle name="_Naval Aircraft 70726" xfId="502"/>
    <cellStyle name="_Naval Aircraft 70726_AHU LOW SIDE BOQ-Working" xfId="503"/>
    <cellStyle name="_Naval Aircraft 70726_Ducting Cost Sheet" xfId="504"/>
    <cellStyle name="_New India Assurance 60724" xfId="505"/>
    <cellStyle name="_New India Assurance 60724_AHU LOW SIDE BOQ-Working" xfId="506"/>
    <cellStyle name="_New India Assurance 60724_Ducting Cost Sheet" xfId="507"/>
    <cellStyle name="_NIC_Storage_Aug06" xfId="508"/>
    <cellStyle name="_NIC_Storage_Aug06_AHU LOW SIDE BOQ-Working" xfId="509"/>
    <cellStyle name="_NIC_Storage_Aug06_Ducting Cost Sheet" xfId="510"/>
    <cellStyle name="_Nirlon Knowledge Park - Full working File" xfId="511"/>
    <cellStyle name="_Nirlon Knowledge Park - Full working File_AHU LOW SIDE BOQ-Working" xfId="512"/>
    <cellStyle name="_Nirlon Knowledge Park - Full working File_Ducting Cost Sheet" xfId="513"/>
    <cellStyle name="_Nokia Foxconn Ph II - IBMS - 13.03.07 R1" xfId="514"/>
    <cellStyle name="_Nokia Foxconn Ph II - IBMS - 13.03.07 R1_AHU LOW SIDE BOQ-Working" xfId="515"/>
    <cellStyle name="_Nokia Foxconn Ph II - IBMS - 13.03.07 R1_Ducting Cost Sheet" xfId="516"/>
    <cellStyle name="_Nokia Siemens BMS 27.09.07" xfId="517"/>
    <cellStyle name="_NOKIA-BMS-BOQ-28.09.2007" xfId="518"/>
    <cellStyle name="_NTPC  - IBM 23.05.06 Argon" xfId="519"/>
    <cellStyle name="_NTPC  - IBM 23.05.06 Argon_AHU LOW SIDE BOQ-Working" xfId="520"/>
    <cellStyle name="_NTPC  - IBM 23.05.06 Argon_Ducting Cost Sheet" xfId="521"/>
    <cellStyle name="_NTPC -Noida-R3-23.05.06" xfId="522"/>
    <cellStyle name="_NTPC -Noida-R3-23.05.06_AHU LOW SIDE BOQ-Working" xfId="523"/>
    <cellStyle name="_NTPC -Noida-R3-23.05.06_Ducting Cost Sheet" xfId="524"/>
    <cellStyle name="_NTPC-21-December-2006" xfId="525"/>
    <cellStyle name="_NTPC-21-December-2006_AHU LOW SIDE BOQ-Working" xfId="526"/>
    <cellStyle name="_NTPC-21-December-2006_Ducting Cost Sheet" xfId="527"/>
    <cellStyle name="_Office Tiger - 4th Floor  - SIII - 04.06.08" xfId="528"/>
    <cellStyle name="_Office Tiger - 4th Floor  - SIII - 04.06.08_AHU LOW SIDE BOQ-Working" xfId="529"/>
    <cellStyle name="_Office Tiger - 4th Floor  - SIII - 04.06.08_Ducting Cost Sheet" xfId="530"/>
    <cellStyle name="_Office Tiger RA puram 61030" xfId="531"/>
    <cellStyle name="_Office Tiger RA puram 61030_AHU LOW SIDE BOQ-Working" xfId="532"/>
    <cellStyle name="_Office Tiger RA puram 61030_Ducting Cost Sheet" xfId="533"/>
    <cellStyle name="_Oii-Sec(ACS&amp;CCTV)-Bill of Quantities-R3- 20.3.09" xfId="534"/>
    <cellStyle name="_Oil India, Delhi, DC-31.10.08-R1" xfId="535"/>
    <cellStyle name="_OMS COST CASE Version 2 8th November 20005 QA1 " xfId="536"/>
    <cellStyle name="_ONGC - 28.03.08" xfId="537"/>
    <cellStyle name="_ONGC CCCL-FAS-26-03-08" xfId="538"/>
    <cellStyle name="_ONGC CCCL-FAS-26-03-08_AHU LOW SIDE BOQ-Working" xfId="539"/>
    <cellStyle name="_ONGC CCCL-FAS-26-03-08_Ducting Cost Sheet" xfId="540"/>
    <cellStyle name="_Oracle HYD 19.06.06" xfId="541"/>
    <cellStyle name="_Oracle HYD 19.06.06_AHU LOW SIDE BOQ-Working" xfId="542"/>
    <cellStyle name="_Oracle HYD 19.06.06_Ducting Cost Sheet" xfId="543"/>
    <cellStyle name="_P.V.S.M Hospital -17.05.06-Unpriced" xfId="544"/>
    <cellStyle name="_Park Centra - Data Sheet,29.11.06" xfId="545"/>
    <cellStyle name="_Park Centra-22.02.07-R3" xfId="546"/>
    <cellStyle name="_Park Centra-22.02.07-R3_AHU LOW SIDE BOQ-Working" xfId="547"/>
    <cellStyle name="_Park Centra-22.02.07-R3_Ducting Cost Sheet" xfId="548"/>
    <cellStyle name="_Part Centra - cyberpark" xfId="549"/>
    <cellStyle name="_PCS INR -29.04.08" xfId="550"/>
    <cellStyle name="_PCS-29.04.08 $" xfId="551"/>
    <cellStyle name="_Pfizer Phase II - 27.09.07" xfId="552"/>
    <cellStyle name="_Pfizer Phase II - 27.09.07_AHU LOW SIDE BOQ-Working" xfId="553"/>
    <cellStyle name="_Pfizer Phase II - 27.09.07_Ducting Cost Sheet" xfId="554"/>
    <cellStyle name="_Piramyd Spenta - 30.10.06" xfId="555"/>
    <cellStyle name="_Piramyd Spenta - 30.10.06_AHU LOW SIDE BOQ-Working" xfId="556"/>
    <cellStyle name="_Piramyd Spenta - 30.10.06_Ducting Cost Sheet" xfId="557"/>
    <cellStyle name="_Pokarna CCTV, PF 12.11.07 R3 $" xfId="558"/>
    <cellStyle name="_Port Trust,Data Center -31.05.06" xfId="559"/>
    <cellStyle name="_Port Trust,Data Center -31.05.06_AHU LOW SIDE BOQ-Working" xfId="560"/>
    <cellStyle name="_Port Trust,Data Center -31.05.06_Ducting Cost Sheet" xfId="561"/>
    <cellStyle name="_Prashanth 04.07.06" xfId="562"/>
    <cellStyle name="_Prashanth-25.02.06-R2" xfId="563"/>
    <cellStyle name="_Prashanth-25.02.06-R2_AHU LOW SIDE BOQ-Working" xfId="564"/>
    <cellStyle name="_Prashanth-25.02.06-R2_Ducting Cost Sheet" xfId="565"/>
    <cellStyle name="_Premier Mills 80103" xfId="566"/>
    <cellStyle name="_Premier Mills 80103_AHU LOW SIDE BOQ-Working" xfId="567"/>
    <cellStyle name="_Premier Mills 80103_Ducting Cost Sheet" xfId="568"/>
    <cellStyle name="_President13.09.05mail" xfId="569"/>
    <cellStyle name="_Presidents Palace - FAS - 14.09.05" xfId="570"/>
    <cellStyle name="_Presidents Palace - FAS - 14.09.05_AHU LOW SIDE BOQ-Working" xfId="571"/>
    <cellStyle name="_Presidents Palace - FAS - 14.09.05_Ducting Cost Sheet" xfId="572"/>
    <cellStyle name="_Presidents Palace mail - 14 09 05" xfId="573"/>
    <cellStyle name="_Presidents Palace mail - 14 09 05_AHU LOW SIDE BOQ-Working" xfId="574"/>
    <cellStyle name="_Presidents Palace mail - 14 09 05_Ducting Cost Sheet" xfId="575"/>
    <cellStyle name="_Presidents Palace mail - 14.09.05" xfId="576"/>
    <cellStyle name="_Presidents Palace mail - 14.09.05_AHU LOW SIDE BOQ-Working" xfId="577"/>
    <cellStyle name="_Presidents Palace mail - 14.09.05_Ducting Cost Sheet" xfId="578"/>
    <cellStyle name="_printer cons 60518" xfId="579"/>
    <cellStyle name="_Prozone (BMS) - 27..02.08" xfId="580"/>
    <cellStyle name="_Prozone (BMS) - 27..02.08_AHU LOW SIDE BOQ-Working" xfId="581"/>
    <cellStyle name="_Prozone (BMS) - 27..02.08_Ducting Cost Sheet" xfId="582"/>
    <cellStyle name="_PVS Hospital,Kochi_150406_M" xfId="583"/>
    <cellStyle name="_PVS Hospital,Kochi_150406_M_AHU LOW SIDE BOQ-Working" xfId="584"/>
    <cellStyle name="_PVS Hospital,Kochi_150406_M_Ducting Cost Sheet" xfId="585"/>
    <cellStyle name="_Ranbaxy_070306" xfId="586"/>
    <cellStyle name="_RBI wipro BMS 16.6.06" xfId="587"/>
    <cellStyle name="_RBI wipro BMS 16.6.06_AHU LOW SIDE BOQ-Working" xfId="588"/>
    <cellStyle name="_RBI wipro BMS 16.6.06_Ducting Cost Sheet" xfId="589"/>
    <cellStyle name="_Ref. BMS UB City 22.9.06" xfId="590"/>
    <cellStyle name="_Ref. BMS UB City 22.9.06_AHU LOW SIDE BOQ-Working" xfId="591"/>
    <cellStyle name="_Ref. BMS UB City 22.9.06_Ducting Cost Sheet" xfId="592"/>
    <cellStyle name="_Reliance - ADA,IDC3 - 28.01.08" xfId="593"/>
    <cellStyle name="_Reliance - ADA,IDC3 - 28.01.08_AHU LOW SIDE BOQ-Working" xfId="594"/>
    <cellStyle name="_Reliance - ADA,IDC3 - 28.01.08_Ducting Cost Sheet" xfId="595"/>
    <cellStyle name="_Reliance - s125 - 05.01.2007" xfId="596"/>
    <cellStyle name="_Reliance -IDC2- VESDA - 12.03.07" xfId="597"/>
    <cellStyle name="_Reliance -IDC2- VESDA - 12.03.07_AHU LOW SIDE BOQ-Working" xfId="598"/>
    <cellStyle name="_Reliance -IDC2- VESDA - 12.03.07_Ducting Cost Sheet" xfId="599"/>
    <cellStyle name="_Reliance Pharmaceuticals Pvt. Ltd Betalactum Block at Jamnagar 06.06.08" xfId="600"/>
    <cellStyle name="_Reliance-24.02.06-Email" xfId="601"/>
    <cellStyle name="_Rising Hotel Ltd - Rev -  15.05.07" xfId="602"/>
    <cellStyle name="_RMZ Millenia Buisness Park mail-27.09.06-R1" xfId="603"/>
    <cellStyle name="_RMZ Millenia Buisness Park mail-27.09.06-R1_AHU LOW SIDE BOQ-Working" xfId="604"/>
    <cellStyle name="_RMZ Millenia Buisness Park mail-27.09.06-R1_Ducting Cost Sheet" xfId="605"/>
    <cellStyle name="_RMZ Millinea (ACS, CCTV &amp; BMS) - 05.09.07R7(SiemensBMS)" xfId="606"/>
    <cellStyle name="_Royal Valley-FPS1-22.01.07" xfId="607"/>
    <cellStyle name="_Runwal Town - make list" xfId="608"/>
    <cellStyle name="_Runwal Town - make list_AHU LOW SIDE BOQ-Working" xfId="609"/>
    <cellStyle name="_Runwal Town - make list_Ducting Cost Sheet" xfId="610"/>
    <cellStyle name="_sahara - FPS - DSN - BOQ - 17.02.07" xfId="611"/>
    <cellStyle name="_sahara - FPS - DSN - BOQ - 17.02.07_AHU LOW SIDE BOQ-Working" xfId="612"/>
    <cellStyle name="_sahara - FPS - DSN - BOQ - 17.02.07_Ducting Cost Sheet" xfId="613"/>
    <cellStyle name="_SCB-SCOPE-EDIFICE FAS,PA,ACS,CCTV,BMS 10.11.06-DI" xfId="614"/>
    <cellStyle name="_SCB-SCOPE-EDIFICE FAS,PA,ACS,CCTV,BMS 10.11.06-DI_AHU LOW SIDE BOQ-Working" xfId="615"/>
    <cellStyle name="_SCB-SCOPE-EDIFICE FAS,PA,ACS,CCTV,BMS 10.11.06-DI_Ducting Cost Sheet" xfId="616"/>
    <cellStyle name="_Sew electricals-University 17.4.07" xfId="617"/>
    <cellStyle name="_Sheet2" xfId="618"/>
    <cellStyle name="_Sheet2_AHU LOW SIDE BOQ-Working" xfId="619"/>
    <cellStyle name="_Sheet2_Ducting Cost Sheet" xfId="620"/>
    <cellStyle name="_Sheet3" xfId="621"/>
    <cellStyle name="_Sheet3_AHU LOW SIDE BOQ-Working" xfId="622"/>
    <cellStyle name="_Sheet3_Ducting Cost Sheet" xfId="623"/>
    <cellStyle name="_Sheet4" xfId="624"/>
    <cellStyle name="_Sheet4_AHU LOW SIDE BOQ-Working" xfId="625"/>
    <cellStyle name="_Sheet4_Ducting Cost Sheet" xfId="626"/>
    <cellStyle name="_Shell - Afas &amp; Pa - 23.05.06" xfId="627"/>
    <cellStyle name="_Siemens Worksheet" xfId="628"/>
    <cellStyle name="_Siemens Worksheet_AHU LOW SIDE BOQ-Working" xfId="629"/>
    <cellStyle name="_Siemens Worksheet_Ducting Cost Sheet" xfId="630"/>
    <cellStyle name="_Sify - Vashi - S125 - 19.01.2007" xfId="631"/>
    <cellStyle name="_Singapore Prison-BMS" xfId="632"/>
    <cellStyle name="_Singapore Prison-BMS_AHU LOW SIDE BOQ-Working" xfId="633"/>
    <cellStyle name="_Singapore Prison-BMS_Ducting Cost Sheet" xfId="634"/>
    <cellStyle name="_SIPCOT IT park-Siruseri-FHS-22.01.2007" xfId="635"/>
    <cellStyle name="_Spectral - Siddivinayak Temple" xfId="636"/>
    <cellStyle name="_Spectral - Siddivinayak Temple_AHU LOW SIDE BOQ-Working" xfId="637"/>
    <cellStyle name="_Spectral - Siddivinayak Temple_Ducting Cost Sheet" xfId="638"/>
    <cellStyle name="_Spectral_Somerset Greenways-20.04.07" xfId="639"/>
    <cellStyle name="_Star hotal royal tower-23-07-08" xfId="640"/>
    <cellStyle name="_Star hotal royal tower-23-07-08_AHU LOW SIDE BOQ-Working" xfId="641"/>
    <cellStyle name="_Star hotal royal tower-23-07-08_Ducting Cost Sheet" xfId="642"/>
    <cellStyle name="_Sterling &amp; Wilson MP Mills PAS,IAS 28.08.06" xfId="643"/>
    <cellStyle name="_Sterling Wilson Mp Mills 07(1).08.06Email" xfId="644"/>
    <cellStyle name="_Sterling Wilson Mp Mills 07(1).08.06Email_AHU LOW SIDE BOQ-Working" xfId="645"/>
    <cellStyle name="_Sterling Wilson Mp Mills 07(1).08.06Email_Ducting Cost Sheet" xfId="646"/>
    <cellStyle name="_Sutherland Technologies 21.10.05" xfId="647"/>
    <cellStyle name="_Sutherland Technologies 21.10.05_AHU LOW SIDE BOQ-Working" xfId="648"/>
    <cellStyle name="_Sutherland Technologies 21.10.05_Ducting Cost Sheet" xfId="649"/>
    <cellStyle name="_Synergy Image (mahalingam)-R2-27.03.08" xfId="650"/>
    <cellStyle name="_Synergy Image (mahalingam)-R2-27.03.08_AHU LOW SIDE BOQ-Working" xfId="651"/>
    <cellStyle name="_Synergy Image (mahalingam)-R2-27.03.08_Ducting Cost Sheet" xfId="652"/>
    <cellStyle name="_syntel - FFTG - 11 05 07" xfId="653"/>
    <cellStyle name="_syntel - FFTG - 11 05 07_AHU LOW SIDE BOQ-Working" xfId="654"/>
    <cellStyle name="_syntel - FFTG - 11 05 07_Ducting Cost Sheet" xfId="655"/>
    <cellStyle name="_Syntel Siruseri 26 5 08 R3" xfId="656"/>
    <cellStyle name="_Syntel Siruseri 26 5 08 R3-BMS-PCS" xfId="657"/>
    <cellStyle name="_Syntel,PUNE -Peirmtr, S1 &amp;  S2 - R2-12.2.08" xfId="658"/>
    <cellStyle name="_TCG Software Park (Tender) - 01.11.07" xfId="659"/>
    <cellStyle name="_Telecom DC, Gurgaon-Wipro-5.11.08" xfId="660"/>
    <cellStyle name="_Teledata @ TTK Road 12.10.06,e-mail" xfId="661"/>
    <cellStyle name="_Teledata @ TTK Road 12.10.06,e-mail_AHU LOW SIDE BOQ-Working" xfId="662"/>
    <cellStyle name="_Teledata @ TTK Road 12.10.06,e-mail_Ducting Cost Sheet" xfId="663"/>
    <cellStyle name="_Teledata ACSCCTVFASPAS 11-04-07 (3)" xfId="664"/>
    <cellStyle name="_Teledata ACSCCTVFASPAS 11-04-07 (3)_AHU LOW SIDE BOQ-Working" xfId="665"/>
    <cellStyle name="_Teledata ACSCCTVFASPAS 11-04-07 (3)_Ducting Cost Sheet" xfId="666"/>
    <cellStyle name="_Teledata informatics-12.10.06" xfId="667"/>
    <cellStyle name="_Tender Unpriced BOQ Draft Rev 0 RELIANCE" xfId="668"/>
    <cellStyle name="_Times square - Unpriced_01.02.07" xfId="669"/>
    <cellStyle name="_Tranocean BMS 16.01.07 DI" xfId="670"/>
    <cellStyle name="_Tranocean BMS 16.01.07 DI_AHU LOW SIDE BOQ-Working" xfId="671"/>
    <cellStyle name="_Tranocean BMS 16.01.07 DI_Ducting Cost Sheet" xfId="672"/>
    <cellStyle name="_Tranocean BMS 19.01.07 R1 INR" xfId="673"/>
    <cellStyle name="_Tranocean BMS 19.01.07 R1 INR_AHU LOW SIDE BOQ-Working" xfId="674"/>
    <cellStyle name="_Tranocean BMS 19.01.07 R1 INR_Ducting Cost Sheet" xfId="675"/>
    <cellStyle name="_Trans Works Call Centre_02.11.06" xfId="676"/>
    <cellStyle name="_Trans Works Call Centre_02.11.06_AHU LOW SIDE BOQ-Working" xfId="677"/>
    <cellStyle name="_Trans Works Call Centre_02.11.06_Ducting Cost Sheet" xfId="678"/>
    <cellStyle name="_Transocean Security-10.01.07-INR" xfId="679"/>
    <cellStyle name="_Transocean Security-10.01.07-INR_AHU LOW SIDE BOQ-Working" xfId="680"/>
    <cellStyle name="_Transocean Security-10.01.07-INR_Ducting Cost Sheet" xfId="681"/>
    <cellStyle name="_TX IO Current Calculation" xfId="682"/>
    <cellStyle name="_UB- Citigroup - 30.12.06" xfId="683"/>
    <cellStyle name="_UB-CITY-POINT-SUMMARY-SEP-17" xfId="684"/>
    <cellStyle name="_UTI - 23.06.06 - RiT2" xfId="685"/>
    <cellStyle name="_UTI - 23.06.06 - RiT2_AHU LOW SIDE BOQ-Working" xfId="686"/>
    <cellStyle name="_UTI - 23.06.06 - RiT2_Ducting Cost Sheet" xfId="687"/>
    <cellStyle name="_UTI - RP - 23.06.06" xfId="688"/>
    <cellStyle name="_Vesda-INR" xfId="689"/>
    <cellStyle name="_Vila Parle, DC-26.09.08" xfId="690"/>
    <cellStyle name="_VIS Hotel (BMS) - 25.05.07R1 (version 1)" xfId="691"/>
    <cellStyle name="_VIS Hotel (BMS) - 25.05.07R1 (version 1)_AHU LOW SIDE BOQ-Working" xfId="692"/>
    <cellStyle name="_VIS Hotel (BMS) - 25.05.07R1 (version 1)_Ducting Cost Sheet" xfId="693"/>
    <cellStyle name="_Volkswagen_ DC DR - Security" xfId="694"/>
    <cellStyle name="_Whitefield Palms (BMS) - 20.07.07" xfId="695"/>
    <cellStyle name="_Whitefield Palms (BMS) - 20.07.07_AHU LOW SIDE BOQ-Working" xfId="696"/>
    <cellStyle name="_Whitefield Palms (BMS) - 20.07.07_Ducting Cost Sheet" xfId="697"/>
    <cellStyle name="_Wisdom - Spk - 06.06.07" xfId="698"/>
    <cellStyle name="_World trade Park_unpriced boq_23.02.07" xfId="699"/>
    <cellStyle name="_World trade Park_unpriced boq_23.02.07_AHU LOW SIDE BOQ-Working" xfId="700"/>
    <cellStyle name="_World trade Park_unpriced boq_23.02.07_Ducting Cost Sheet" xfId="701"/>
    <cellStyle name="_WORLD TRADE PARK21 12 05 - CCTV  ACS" xfId="702"/>
    <cellStyle name="_XLS-INR-SIEMENS-TEMPLATE" xfId="703"/>
    <cellStyle name="•W€_Electrical" xfId="704"/>
    <cellStyle name="•W_Electrical" xfId="705"/>
    <cellStyle name="0,0_x000d__x000a_NA_x000d__x000a_" xfId="706"/>
    <cellStyle name="0,0_x000d__x000a_NA_x000d__x000a_ 2" xfId="707"/>
    <cellStyle name="20% - Accent1 2" xfId="708"/>
    <cellStyle name="20% - Accent1 3" xfId="709"/>
    <cellStyle name="20% - Accent2 2" xfId="710"/>
    <cellStyle name="20% - Accent2 3" xfId="711"/>
    <cellStyle name="20% - Accent3 2" xfId="712"/>
    <cellStyle name="20% - Accent3 3" xfId="713"/>
    <cellStyle name="20% - Accent4 2" xfId="714"/>
    <cellStyle name="20% - Accent4 3" xfId="715"/>
    <cellStyle name="20% - Accent5 2" xfId="716"/>
    <cellStyle name="20% - Accent5 3" xfId="717"/>
    <cellStyle name="20% - Accent6 2" xfId="718"/>
    <cellStyle name="20% - Accent6 3" xfId="719"/>
    <cellStyle name="40% - Accent1 2" xfId="720"/>
    <cellStyle name="40% - Accent1 3" xfId="721"/>
    <cellStyle name="40% - Accent2 2" xfId="722"/>
    <cellStyle name="40% - Accent2 3" xfId="723"/>
    <cellStyle name="40% - Accent3 2" xfId="724"/>
    <cellStyle name="40% - Accent3 3" xfId="725"/>
    <cellStyle name="40% - Accent4 2" xfId="726"/>
    <cellStyle name="40% - Accent4 3" xfId="727"/>
    <cellStyle name="40% - Accent5 2" xfId="728"/>
    <cellStyle name="40% - Accent5 3" xfId="729"/>
    <cellStyle name="40% - Accent6 2" xfId="730"/>
    <cellStyle name="40% - Accent6 3" xfId="731"/>
    <cellStyle name="4Decimal" xfId="732"/>
    <cellStyle name="60% - Accent1 2" xfId="733"/>
    <cellStyle name="60% - Accent1 3" xfId="734"/>
    <cellStyle name="60% - Accent2 2" xfId="735"/>
    <cellStyle name="60% - Accent2 3" xfId="736"/>
    <cellStyle name="60% - Accent3 2" xfId="737"/>
    <cellStyle name="60% - Accent3 3" xfId="738"/>
    <cellStyle name="60% - Accent4 2" xfId="739"/>
    <cellStyle name="60% - Accent4 3" xfId="740"/>
    <cellStyle name="60% - Accent5 2" xfId="741"/>
    <cellStyle name="60% - Accent5 3" xfId="742"/>
    <cellStyle name="60% - Accent6 2" xfId="743"/>
    <cellStyle name="60% - Accent6 3" xfId="744"/>
    <cellStyle name="Accent1 2" xfId="745"/>
    <cellStyle name="Accent1 3" xfId="746"/>
    <cellStyle name="Accent2 2" xfId="747"/>
    <cellStyle name="Accent2 3" xfId="748"/>
    <cellStyle name="Accent3 2" xfId="749"/>
    <cellStyle name="Accent3 3" xfId="750"/>
    <cellStyle name="Accent4 2" xfId="751"/>
    <cellStyle name="Accent4 3" xfId="752"/>
    <cellStyle name="Accent5 2" xfId="753"/>
    <cellStyle name="Accent5 3" xfId="754"/>
    <cellStyle name="Accent6 2" xfId="755"/>
    <cellStyle name="Accent6 3" xfId="756"/>
    <cellStyle name="active" xfId="757"/>
    <cellStyle name="Arial1 - Style1" xfId="758"/>
    <cellStyle name="Arial1 - Style2" xfId="759"/>
    <cellStyle name="Arial10" xfId="760"/>
    <cellStyle name="Bad 2" xfId="761"/>
    <cellStyle name="Bad 3" xfId="762"/>
    <cellStyle name="Calculation 2" xfId="763"/>
    <cellStyle name="Calculation 3" xfId="764"/>
    <cellStyle name="Check Cell 2" xfId="765"/>
    <cellStyle name="Check Cell 3" xfId="766"/>
    <cellStyle name="Comma" xfId="16" builtinId="3"/>
    <cellStyle name="Comma  - Style3" xfId="767"/>
    <cellStyle name="Comma  - Style4" xfId="768"/>
    <cellStyle name="Comma  - Style5" xfId="769"/>
    <cellStyle name="Comma  - Style6" xfId="770"/>
    <cellStyle name="Comma  - Style7" xfId="771"/>
    <cellStyle name="Comma  - Style8" xfId="772"/>
    <cellStyle name="Comma 10" xfId="773"/>
    <cellStyle name="Comma 11" xfId="999"/>
    <cellStyle name="Comma 2" xfId="13"/>
    <cellStyle name="Comma 2 2" xfId="774"/>
    <cellStyle name="Comma 2 3" xfId="15"/>
    <cellStyle name="Comma 2 3 2" xfId="775"/>
    <cellStyle name="Comma 2 3 3" xfId="992"/>
    <cellStyle name="Comma 2 3 4" xfId="998"/>
    <cellStyle name="Comma 2 4" xfId="776"/>
    <cellStyle name="Comma 2 5" xfId="777"/>
    <cellStyle name="Comma 2 6" xfId="990"/>
    <cellStyle name="Comma 2 7" xfId="997"/>
    <cellStyle name="Comma 2_BOQ-Nanded" xfId="778"/>
    <cellStyle name="Comma 3" xfId="17"/>
    <cellStyle name="Comma 3 2" xfId="779"/>
    <cellStyle name="Comma 3 2 2" xfId="993"/>
    <cellStyle name="Comma 3 2 2 2" xfId="1000"/>
    <cellStyle name="Comma 4" xfId="780"/>
    <cellStyle name="Comma 5" xfId="781"/>
    <cellStyle name="Comma 55" xfId="782"/>
    <cellStyle name="Comma 6" xfId="783"/>
    <cellStyle name="Comma 7" xfId="784"/>
    <cellStyle name="Comma 8" xfId="785"/>
    <cellStyle name="Comma 9" xfId="786"/>
    <cellStyle name="CSI" xfId="787"/>
    <cellStyle name="Currency 2" xfId="788"/>
    <cellStyle name="Currency 3" xfId="789"/>
    <cellStyle name="Custom - Style8" xfId="790"/>
    <cellStyle name="Data   - Style2" xfId="791"/>
    <cellStyle name="Date" xfId="792"/>
    <cellStyle name="Default 1" xfId="793"/>
    <cellStyle name="Description" xfId="794"/>
    <cellStyle name="Dollar" xfId="795"/>
    <cellStyle name="Dollar.00" xfId="796"/>
    <cellStyle name="Euro" xfId="797"/>
    <cellStyle name="Euro 2" xfId="798"/>
    <cellStyle name="Euro 3" xfId="799"/>
    <cellStyle name="Euro_Cost Sheet 2" xfId="800"/>
    <cellStyle name="Excel Built-in 60% - Accent5" xfId="994"/>
    <cellStyle name="Excel Built-in Normal" xfId="3"/>
    <cellStyle name="Excel Built-in Normal 1" xfId="10"/>
    <cellStyle name="Excel Built-in Normal 2" xfId="5"/>
    <cellStyle name="Excel Built-in Normal 3" xfId="9"/>
    <cellStyle name="Excel Built-in Normal 4" xfId="991"/>
    <cellStyle name="F2" xfId="801"/>
    <cellStyle name="F3" xfId="802"/>
    <cellStyle name="F4" xfId="803"/>
    <cellStyle name="F5" xfId="804"/>
    <cellStyle name="F6" xfId="805"/>
    <cellStyle name="F7" xfId="806"/>
    <cellStyle name="F8" xfId="807"/>
    <cellStyle name="Fixed" xfId="808"/>
    <cellStyle name="Foottitle" xfId="809"/>
    <cellStyle name="FORM" xfId="810"/>
    <cellStyle name="Good 2" xfId="811"/>
    <cellStyle name="Good 3" xfId="812"/>
    <cellStyle name="Grey" xfId="813"/>
    <cellStyle name="header" xfId="814"/>
    <cellStyle name="Header1" xfId="815"/>
    <cellStyle name="Header2" xfId="816"/>
    <cellStyle name="Heading 2 2" xfId="817"/>
    <cellStyle name="Heading 5" xfId="818"/>
    <cellStyle name="Heading1 1" xfId="819"/>
    <cellStyle name="Heading1 2" xfId="820"/>
    <cellStyle name="Heading1_BOQ For Technical Block" xfId="821"/>
    <cellStyle name="Heading2" xfId="822"/>
    <cellStyle name="Hyperlink 2" xfId="823"/>
    <cellStyle name="Hyperlink 3" xfId="824"/>
    <cellStyle name="Hyperlink 4" xfId="825"/>
    <cellStyle name="INCHES" xfId="826"/>
    <cellStyle name="Input [yellow]" xfId="827"/>
    <cellStyle name="Input 2" xfId="828"/>
    <cellStyle name="Input 3" xfId="829"/>
    <cellStyle name="Integer Text" xfId="830"/>
    <cellStyle name="k" xfId="831"/>
    <cellStyle name="k_AHU LOW SIDE BOQ-Working" xfId="832"/>
    <cellStyle name="k_Ducting Cost Sheet" xfId="833"/>
    <cellStyle name="L" xfId="834"/>
    <cellStyle name="L_AHU LOW SIDE BOQ-Working" xfId="835"/>
    <cellStyle name="L_Ducting Cost Sheet" xfId="836"/>
    <cellStyle name="Labels - Style3" xfId="837"/>
    <cellStyle name="Length" xfId="838"/>
    <cellStyle name="M" xfId="839"/>
    <cellStyle name="M_AHU LOW SIDE BOQ-Working" xfId="840"/>
    <cellStyle name="M_Ducting Cost Sheet" xfId="841"/>
    <cellStyle name="M-0" xfId="842"/>
    <cellStyle name="MainDescription" xfId="843"/>
    <cellStyle name="Measure" xfId="844"/>
    <cellStyle name="Millares_SOUDURE2" xfId="845"/>
    <cellStyle name="Milliers [0]_laroux" xfId="846"/>
    <cellStyle name="Milliers_laroux" xfId="847"/>
    <cellStyle name="m-o" xfId="848"/>
    <cellStyle name="Moneda_SOUDURE2" xfId="849"/>
    <cellStyle name="Monétaire [0]_laroux" xfId="850"/>
    <cellStyle name="Monétaire_laroux" xfId="851"/>
    <cellStyle name="n" xfId="852"/>
    <cellStyle name="n_AHU LOW SIDE BOQ-Working" xfId="853"/>
    <cellStyle name="n_Ducting Cost Sheet" xfId="854"/>
    <cellStyle name="Neutral 2" xfId="855"/>
    <cellStyle name="Neutral 3" xfId="856"/>
    <cellStyle name="Nor}al" xfId="857"/>
    <cellStyle name="Normal" xfId="0" builtinId="0"/>
    <cellStyle name="Normal - Style1" xfId="858"/>
    <cellStyle name="Normal 10" xfId="11"/>
    <cellStyle name="Normal 11" xfId="859"/>
    <cellStyle name="Normal 12" xfId="6"/>
    <cellStyle name="Normal 13" xfId="860"/>
    <cellStyle name="Normal 14" xfId="861"/>
    <cellStyle name="Normal 15" xfId="862"/>
    <cellStyle name="Normal 16" xfId="863"/>
    <cellStyle name="Normal 17" xfId="864"/>
    <cellStyle name="Normal 17 2" xfId="865"/>
    <cellStyle name="Normal 18" xfId="866"/>
    <cellStyle name="Normal 2" xfId="4"/>
    <cellStyle name="Normal 2 10" xfId="867"/>
    <cellStyle name="Normal 2 11" xfId="868"/>
    <cellStyle name="Normal 2 12" xfId="869"/>
    <cellStyle name="Normal 2 13" xfId="870"/>
    <cellStyle name="Normal 2 14" xfId="871"/>
    <cellStyle name="Normal 2 15" xfId="872"/>
    <cellStyle name="Normal 2 16" xfId="873"/>
    <cellStyle name="Normal 2 2" xfId="874"/>
    <cellStyle name="Normal 2 2 10" xfId="875"/>
    <cellStyle name="Normal 2 2 11" xfId="876"/>
    <cellStyle name="Normal 2 2 12" xfId="877"/>
    <cellStyle name="Normal 2 2 13" xfId="878"/>
    <cellStyle name="Normal 2 2 14" xfId="879"/>
    <cellStyle name="Normal 2 2 15" xfId="880"/>
    <cellStyle name="Normal 2 2 16" xfId="881"/>
    <cellStyle name="Normal 2 2 2" xfId="882"/>
    <cellStyle name="Normal 2 2 3" xfId="883"/>
    <cellStyle name="Normal 2 2 4" xfId="884"/>
    <cellStyle name="Normal 2 2 5" xfId="885"/>
    <cellStyle name="Normal 2 2 6" xfId="886"/>
    <cellStyle name="Normal 2 2 7" xfId="887"/>
    <cellStyle name="Normal 2 2 8" xfId="888"/>
    <cellStyle name="Normal 2 2 9" xfId="889"/>
    <cellStyle name="Normal 2 2_BOQ-Nanded" xfId="890"/>
    <cellStyle name="Normal 2 3" xfId="891"/>
    <cellStyle name="Normal 2 4" xfId="892"/>
    <cellStyle name="Normal 2 5" xfId="893"/>
    <cellStyle name="Normal 2 6" xfId="894"/>
    <cellStyle name="Normal 2 7" xfId="895"/>
    <cellStyle name="Normal 2 8" xfId="896"/>
    <cellStyle name="Normal 2 82" xfId="995"/>
    <cellStyle name="Normal 2 9" xfId="897"/>
    <cellStyle name="Normal 2_AHU LOW SIDE BOQ-Working" xfId="898"/>
    <cellStyle name="Normal 3" xfId="1"/>
    <cellStyle name="Normal 3 2" xfId="7"/>
    <cellStyle name="Normal 3 3" xfId="899"/>
    <cellStyle name="Normal 3_comp. polycab &amp; Havells(1)" xfId="900"/>
    <cellStyle name="Normal 4" xfId="12"/>
    <cellStyle name="Normal 4 2" xfId="901"/>
    <cellStyle name="Normal 4 2 2" xfId="902"/>
    <cellStyle name="Normal 4 3" xfId="903"/>
    <cellStyle name="Normal 4 4" xfId="996"/>
    <cellStyle name="Normal 4_BOQ-Nanded" xfId="904"/>
    <cellStyle name="Normal 5" xfId="905"/>
    <cellStyle name="Normal 5 2" xfId="14"/>
    <cellStyle name="Normal 5_BOQ-Nanded" xfId="906"/>
    <cellStyle name="Normal 6" xfId="907"/>
    <cellStyle name="Normal 7" xfId="2"/>
    <cellStyle name="Normal 8" xfId="908"/>
    <cellStyle name="Normal 9" xfId="909"/>
    <cellStyle name="Normal_KITCHEN ELE BOQ" xfId="18"/>
    <cellStyle name="Note 2" xfId="910"/>
    <cellStyle name="Note 3" xfId="911"/>
    <cellStyle name="Nr" xfId="912"/>
    <cellStyle name="Output 2" xfId="913"/>
    <cellStyle name="Output 3" xfId="914"/>
    <cellStyle name="Percent [2]" xfId="915"/>
    <cellStyle name="Percent 10" xfId="916"/>
    <cellStyle name="Percent 11" xfId="917"/>
    <cellStyle name="Percent 12" xfId="918"/>
    <cellStyle name="Percent 13" xfId="919"/>
    <cellStyle name="Percent 14" xfId="920"/>
    <cellStyle name="Percent 15" xfId="921"/>
    <cellStyle name="Percent 2" xfId="922"/>
    <cellStyle name="Percent 3" xfId="923"/>
    <cellStyle name="Percent 4" xfId="924"/>
    <cellStyle name="Percent 5" xfId="925"/>
    <cellStyle name="Percent 6" xfId="926"/>
    <cellStyle name="Percent 7" xfId="927"/>
    <cellStyle name="Percent 8" xfId="928"/>
    <cellStyle name="Percent 9" xfId="929"/>
    <cellStyle name="Pounds" xfId="930"/>
    <cellStyle name="Pounds.00" xfId="931"/>
    <cellStyle name="Price List Descr" xfId="932"/>
    <cellStyle name="Price List Descr Bold/Ital" xfId="933"/>
    <cellStyle name="Price List Descr Italic" xfId="934"/>
    <cellStyle name="Price List Disco Header" xfId="935"/>
    <cellStyle name="Price List Heading 1" xfId="936"/>
    <cellStyle name="Price List Heading-Main" xfId="937"/>
    <cellStyle name="Price List Heading-P/L" xfId="938"/>
    <cellStyle name="Price List P/N" xfId="939"/>
    <cellStyle name="Price List Price" xfId="940"/>
    <cellStyle name="Price List Repl Product" xfId="941"/>
    <cellStyle name="Rate" xfId="942"/>
    <cellStyle name="RateBold" xfId="943"/>
    <cellStyle name="Reset  - Style7" xfId="944"/>
    <cellStyle name="Result 1" xfId="945"/>
    <cellStyle name="Result 2" xfId="946"/>
    <cellStyle name="Result_BOQ For Technical Block" xfId="947"/>
    <cellStyle name="Result2 1" xfId="948"/>
    <cellStyle name="Result2 2" xfId="949"/>
    <cellStyle name="Result2_BOQ For Technical Block" xfId="950"/>
    <cellStyle name="Rs" xfId="951"/>
    <cellStyle name="Rs.00" xfId="952"/>
    <cellStyle name="Rs_AHU LOW SIDE BOQ-Working" xfId="953"/>
    <cellStyle name="Rupees" xfId="954"/>
    <cellStyle name="Section Title" xfId="955"/>
    <cellStyle name="Standard_aktuell" xfId="956"/>
    <cellStyle name="STYL1 - Style1" xfId="957"/>
    <cellStyle name="Style 1" xfId="8"/>
    <cellStyle name="Style 1 2" xfId="958"/>
    <cellStyle name="Style 1 3" xfId="959"/>
    <cellStyle name="Style 1 4" xfId="960"/>
    <cellStyle name="Style 1_Cost Sheet 2" xfId="961"/>
    <cellStyle name="Style 2" xfId="962"/>
    <cellStyle name="Subtitle" xfId="963"/>
    <cellStyle name="Subtotal" xfId="964"/>
    <cellStyle name="sum" xfId="965"/>
    <cellStyle name="sum8" xfId="966"/>
    <cellStyle name="Summary_back" xfId="967"/>
    <cellStyle name="Table  - Style6" xfId="968"/>
    <cellStyle name="Times New Roman" xfId="969"/>
    <cellStyle name="Title  - Style1" xfId="970"/>
    <cellStyle name="Title Row" xfId="971"/>
    <cellStyle name="totalbold" xfId="972"/>
    <cellStyle name="TotCol - Style5" xfId="973"/>
    <cellStyle name="TotRow - Style4" xfId="974"/>
    <cellStyle name="Tusental (0)_pldt" xfId="975"/>
    <cellStyle name="Tusental_pldt" xfId="976"/>
    <cellStyle name="ultant" xfId="977"/>
    <cellStyle name="uni" xfId="978"/>
    <cellStyle name="Unit" xfId="979"/>
    <cellStyle name="Valuta (0)_pldt" xfId="980"/>
    <cellStyle name="Valuta_pldt" xfId="981"/>
    <cellStyle name="쉼표 [0]_ML_Maintenance_Quo_060628" xfId="982"/>
    <cellStyle name="표준_Minimum Margin Form" xfId="983"/>
    <cellStyle name="一般_Sheet1" xfId="984"/>
    <cellStyle name="桁区切り [0.00]_laroux" xfId="985"/>
    <cellStyle name="桁区切り_laroux" xfId="986"/>
    <cellStyle name="標準_94物件" xfId="987"/>
    <cellStyle name="通貨 [0.00]_laroux" xfId="988"/>
    <cellStyle name="通貨_laroux" xfId="9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customXml" Target="../customXml/item3.xml"/><Relationship Id="rId8" Type="http://schemas.openxmlformats.org/officeDocument/2006/relationships/externalLink" Target="externalLinks/externalLink1.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mdccfs\d&amp;e\VAIKUNTHAN\Aker%20Project%2011169\KGD6%20Site%20IQ\WIde%20area%20Surviellance%20-KGD6-28.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Prasanna\MICO\MICO_0802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ijay\d\Offers\GRUNDFOSS\Grundfoss%20Offer%204A12\Final%20Offer%20-%204C16\IO%20List%204C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onica\test\My%20Documents\MOTOROL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mdccfs\d&amp;e\Users\Neeraj\AppData\Local\Microsoft\Windows\Temporary%20Internet%20Files\Content.Outlook\17D8B9V0\My%20Documents\Price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dccfs\d&amp;e\Documents%20and%20Settings\SP-1\Desktop\hll%20ahu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HORUS\Homewls1$\_sfrp2SPOT\AAAA\calcul%20cable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tk-fileserver\sales%20on%20server\design_10_11\Pre%20Sales%20yrs%2010_11\DESIGN%20BUILD%20JOB\daisaria%20mac%20office%20at%20vidyavihar\BOQ\VRV%20BOQ\HVAC%20BOQ-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sign-5\d\Pravin\ND%20office\MAHESH\ND%20Office%20Powai\B%20O%20Q%20NEW%20-20%2005%20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Pentahouse\B.O.Q%2004-05-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Local%20Settings\Temporary%20Internet%20Files\Content.IE5\QI12CMN6\Pentahouse\B.O.Q%2004-05-0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W:\Raviraj%20Mall,%20Pune\BOQ%20Revised(04.06.08)\BOQ\Durgapur%20Mall\BOQ\Pentahouse\B.O.Q%2004-05-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HVAC%20BOQ.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Raviraj%20Mall,%20Pune\BOQ%20Revised(04.06.08)\BOQ\IT%20Park,%20KOBA,Ahmedabad\BOQ\IT%20park%20,%20KRC,Juinagar\BOQ\Pentahouse\B.O.Q%2004-05-0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W:\IT%20Park,%20KOBA,Ahmedabad\BOQ\IT%20park%20,%20KRC,Juinagar\BOQ\Pentahouse\B.O.Q%2004-05-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sales07-08\India%20Bulls,%20Mumbai\BOQ\Pentahouse\B.O.Q%2004-05-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Local%20Settings\Temporary%20Internet%20Files\Content.IE5\QI12CMN6\sachin\BOQ\Pentahouse\B.O.Q%2004-05-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sachin\BOQ\Pentahouse\B.O.Q%2004-05-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W:\Raviraj%20Mall,%20Pune\BOQ%20Revised(04.06.08)\BOQ\Durgapur%20Mall\BOQ\sachin\BOQ\Pentahouse\B.O.Q%2004-05-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W:\Raviraj%20Mall,%20Pune\BOQ%20Revised(04.06.08)\BOQ\IT%20Park,%20KOBA,Ahmedabad\BOQ\IT%20park%20,%20KRC,Juinagar\BOQ\sachin\BOQ\Pentahouse\B.O.Q%2004-05-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W:\Raviraj%20Mall,%20Pune\BOQ%20Revised(04.06.08)\BOQ\IT%20park%20,%20KRC,Juinagar\BOQ\sachin\BOQ\Pentahouse\B.O.Q%2004-05-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W:\Raviraj%20Mall,%20Pune\BOQ%20Revised(04.06.08)\BOQ\Grand%20Hotel,%20Jaipur\BOQ\sachin\BOQ\Pentahouse\B.O.Q%2004-05-0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IT%20Park,%20KOBA,Ahmedabad\BOQ\IT%20park%20,%20KRC,Juinagar\BOQ\sachin\BOQ\Pentahouse\B.O.Q%2004-05-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VSAS%20GROUP\LUCKNOW%20AIRPORT%20ADANI\Thirdwave%20+%20Wrapafella%20-%2030-11-23\BOQ%20-%20Civil%20&amp;%20MEP\Final%20BOQ%20Thirdwave%20&amp;%20Wrapafella\R1_THIRD%20WAVE%20&amp;%20WRPAFELLA%20@%20LUCKNOW%20-ELECTRICAL%20BOQ.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DOCUME~1\Ravi\LOCALS~1\Temp\notes6030C8\BookingForm%20jc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Balu\new_disk%20(e)\AirDesign\01%20Data\02%20Templates\01%20Process%20templates\PROCESS%20BOOK.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Raviraj%20Mall,%20Pune\BOQ%20Revised(04.06.08)\BOQ\IT%20Park,%20KOBA,Ahmedabad\BOQ\Pentahouse\B.O.Q%2004-05-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W:\Raviraj%20Mall,%20Pune\BOQ%20Revised(04.06.08)\BOQ\Grand%20Hotel,%20Jaipur\BOQ\Pentahouse\B.O.Q%2004-05-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Documents%20and%20Settings\Administrator\My%20Documents\PriceCalc%2017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alu\new_disk%20(e)\Documents%20and%20Settings\SP-1\Desktop\hll%20ahu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er\ponrajan\excel\XCAL\sivanand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STANDARD%20DOCUMENTS\cable%20Vdrop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nefertoum\home6$\p031509\MyDocs\My%20doc\PBM\SUIVI%20des%20docs%20consult&#233;s\DOCUMENTS%20PBM%20VALIDES\5_Etudes\521_Tableau_de_suivi_des_cout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fs2\CDwriteshare\BandIP\BandF\design\electrical\Kanwar\operating%20jobs\Siruseri%20Housing%20-%2006165\Metering%20Room%20Substation%20BOQ.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Monica\test\PRICE\HYAT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Vsadm01\common\Documents%20and%20Settings\dbovee\Local%20Settings\Temporary%20Internet%20Files\OLK102\Quote%20Sheet%201.4%20+%20services%20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arthak\Users\Shailesh\AppData\Local\Microsoft\Windows\Temporary%20Internet%20Files\Content.Outlook\H7FHSFM8\ACTIS_07-03-201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sheetName val="Works - Quote Sheet"/>
      <sheetName val="BOQ"/>
      <sheetName val="Sheet3"/>
      <sheetName val="SIAS"/>
      <sheetName val="IAS"/>
      <sheetName val="Camera design"/>
      <sheetName val="Works _ Quote Shee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_II"/>
      <sheetName val="PRECAST lightconc-II"/>
      <sheetName val="PRECAST-conc-II"/>
      <sheetName val="Miscellaneous-civil"/>
      <sheetName val="basic"/>
      <sheetName val="GN-ST-10"/>
      <sheetName val="Friends"/>
      <sheetName val="College Details"/>
      <sheetName val="Personal "/>
      <sheetName val="Office"/>
      <sheetName val="CF-det"/>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八幡"/>
      <sheetName val="PIPING"/>
      <sheetName val="A"/>
      <sheetName val="Sheet1"/>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300x500"/>
      <sheetName val="Summary"/>
      <sheetName val="Quantity Schedule"/>
      <sheetName val="Revenue  Schedule "/>
      <sheetName val="Balance works - Direct Cost"/>
      <sheetName val="Balance works - Indirect Cost"/>
      <sheetName val="Cashflows"/>
      <sheetName val="Fund Plan"/>
      <sheetName val="Bill of Resources"/>
      <sheetName val="DC"/>
      <sheetName val="concrete"/>
      <sheetName val="beam-reinft-IIInd floor"/>
      <sheetName val="PRECAST_lightconc-II"/>
      <sheetName val="PRECAST_lightconc_II"/>
      <sheetName val="College_Details"/>
      <sheetName val="Personal_"/>
      <sheetName val="Cleaning_&amp;_Grubbing"/>
      <sheetName val="jidal_dam"/>
      <sheetName val="fran_temp"/>
      <sheetName val="kona_swit"/>
      <sheetName val="template_(8)"/>
      <sheetName val="template_(9)"/>
      <sheetName val="OVER_HEADS"/>
      <sheetName val="Cover_Sheet"/>
      <sheetName val="BOQ_REV_A"/>
      <sheetName val="PTB_(IO)"/>
      <sheetName val="BMS_"/>
      <sheetName val="SPT_vs_PHI"/>
      <sheetName val="TBAL9697_-group_wise__sdpl"/>
      <sheetName val="Headings"/>
      <sheetName val="SITE OVERHEADS"/>
      <sheetName val="labour coeff"/>
      <sheetName val="Site Dev BOQ"/>
      <sheetName val="Sheet3"/>
      <sheetName val="VCH-SLC"/>
      <sheetName val="Supplier"/>
      <sheetName val="SILICATE"/>
      <sheetName val="Costing Upto Mar'11 (2)"/>
      <sheetName val="Tender Summary"/>
      <sheetName val="#REF!"/>
      <sheetName val="Boq Block A"/>
      <sheetName val="p&amp;m"/>
      <sheetName val="Expenditure plan"/>
      <sheetName val="ORDER BOOKING"/>
      <sheetName val="zone-8"/>
      <sheetName val="MHNO_LEV"/>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M-Book for Conc"/>
      <sheetName val="M-Book for FW"/>
      <sheetName val="upa"/>
      <sheetName val="Design"/>
      <sheetName val="List"/>
      <sheetName val="BOQ_Direct_selling cost"/>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master"/>
      <sheetName val="Meas.-Hotel Part"/>
      <sheetName val="dBase"/>
      <sheetName val="Contract Night Staff"/>
      <sheetName val="Contract Day Staff"/>
      <sheetName val="Day Shift"/>
      <sheetName val="Night Shift"/>
      <sheetName val="scurve calc (2)"/>
      <sheetName val="Direct cost shed A-2 "/>
      <sheetName val="final abstract"/>
      <sheetName val="Sheet2"/>
      <sheetName val="Fee Rate Summary"/>
      <sheetName val="Civil Boq"/>
      <sheetName val="factors"/>
      <sheetName val="Meas__Hotel Part"/>
      <sheetName val="22.12.2011"/>
      <sheetName val="Build-up"/>
      <sheetName val="BOQ (2)"/>
      <sheetName val="2gii"/>
      <sheetName val="Detail"/>
      <sheetName val="Data"/>
      <sheetName val="Lead"/>
      <sheetName val="beam-reinft"/>
      <sheetName val="INPUT SHEET"/>
      <sheetName val="DataInput"/>
      <sheetName val="DataInput-1"/>
      <sheetName val="DI Rate Analysis"/>
      <sheetName val="Economic RisingMain  Ph-I"/>
      <sheetName val="inWords"/>
      <sheetName val="Fill this out first..."/>
      <sheetName val="St.co.91.5lvl"/>
      <sheetName val=" 09.07.10 M顅ᎆ뤀ᨇ԰?缀?"/>
      <sheetName val="HVAC"/>
      <sheetName val="Ave.wtd.rates"/>
      <sheetName val="Material "/>
      <sheetName val="Labour &amp; Plant"/>
      <sheetName val="Cashflow projection"/>
      <sheetName val="Item- Compact"/>
      <sheetName val="PA- Consutant "/>
      <sheetName val="Civil Works"/>
      <sheetName val="IO List"/>
      <sheetName val="BS8007"/>
      <sheetName val=" 09.07.10 M顅ᎆ뤀ᨇ԰"/>
      <sheetName val=" 09.07.10 M顅ᎆ뤀ᨇ԰_缀_"/>
      <sheetName val="TBAL9697 _group wise  sdpl"/>
      <sheetName val="Intake"/>
      <sheetName val="SP Break Up"/>
      <sheetName val="Sales &amp; Prod"/>
      <sheetName val="temp"/>
      <sheetName val="GBW"/>
      <sheetName val="HEAD"/>
      <sheetName val="Labour productivity"/>
      <sheetName val="공장별판관비배부"/>
      <sheetName val="cash in flow Summary JV "/>
      <sheetName val="water prop."/>
      <sheetName val="GR.slab-reinft"/>
      <sheetName val="Cost Index"/>
      <sheetName val="MN T.B."/>
      <sheetName val="Assumptions"/>
      <sheetName val="Staff Acco."/>
      <sheetName val="08.07.10헾】_x0005_????ꎋ"/>
      <sheetName val="3cd Annexure"/>
      <sheetName val="Fin. Assumpt. - Sensitivities"/>
      <sheetName val="Bill 1"/>
      <sheetName val="Bill 2"/>
      <sheetName val="Bill 3"/>
      <sheetName val="Bill 4"/>
      <sheetName val="Bill 5"/>
      <sheetName val="Bill 6"/>
      <sheetName val="Bill 7"/>
      <sheetName val="PRELIM5"/>
      <sheetName val="section"/>
      <sheetName val="Labour"/>
      <sheetName val="Structure Bills Qty"/>
      <sheetName val="Costing"/>
      <sheetName val="col-reinft1"/>
      <sheetName val="dlvoid"/>
      <sheetName val="Prelims Breakup"/>
      <sheetName val="B3-B4-B5-B6"/>
      <sheetName val="1.Civil-RA"/>
      <sheetName val="F20 Risk Analysis"/>
      <sheetName val="Change Order Log"/>
      <sheetName val="lookups"/>
      <sheetName val="ref"/>
      <sheetName val="Bin"/>
      <sheetName val="2000 MOR"/>
      <sheetName val="estm_mech"/>
      <sheetName val="gen"/>
      <sheetName val="Voucher"/>
      <sheetName val="PRECAST_lightconc-II2"/>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SPT_vs_PHI2"/>
      <sheetName val="TBAL9697_-group_wise__sdpl2"/>
      <sheetName val="TAX_BILLS"/>
      <sheetName val="CASH_BILLS"/>
      <sheetName val="LABOUR_BILLS"/>
      <sheetName val="puch_order"/>
      <sheetName val="Sheet1_(2)"/>
      <sheetName val="Quantity_Schedule1"/>
      <sheetName val="Revenue__Schedule_1"/>
      <sheetName val="Balance_works_-_Direct_Cost1"/>
      <sheetName val="Balance_works_-_Indirect_Cost1"/>
      <sheetName val="Fund_Plan1"/>
      <sheetName val="Bill_of_Resources1"/>
      <sheetName val="SITE_OVERHEADS"/>
      <sheetName val="labour_coeff"/>
      <sheetName val="Site_Dev_BOQ"/>
      <sheetName val="Expenditure_plan"/>
      <sheetName val="ORDER_BOOKING"/>
      <sheetName val="Costing_Upto_Mar'11_(2)"/>
      <sheetName val="Tender_Summary"/>
      <sheetName val="beam-reinft-IIInd_floor"/>
      <sheetName val="Prelims_Breakup"/>
      <sheetName val="Boq_Block_A"/>
      <sheetName val="M-Book_for_Conc"/>
      <sheetName val="M-Book_for_FW"/>
      <sheetName val="Project Details.."/>
      <sheetName val="box-12"/>
      <sheetName val="Rate analysis- BOQ 1 "/>
      <sheetName val=" _x000a_¢_x0002_&amp;???ú5#???????"/>
      <sheetName val=""/>
      <sheetName val="AOR"/>
      <sheetName val="Driveway Beams"/>
      <sheetName val="Analy_7-10"/>
      <sheetName val="INDIGINEOUS ITEMS "/>
      <sheetName val="Meas_-Hotel_Part"/>
      <sheetName val="22_12_2011"/>
      <sheetName val="BOQ_(2)"/>
      <sheetName val="_24_07_10_RS_&amp;_SECURITY"/>
      <sheetName val="24_07_10_CIVIL_WET"/>
      <sheetName val="_24_07_10_CIVIL"/>
      <sheetName val="COLUMN"/>
      <sheetName val=" 09.07.10 M顅ᎆ뤀ᨇ԰_x0000_缀_x0000_"/>
      <sheetName val="_24_07_10_MECH-FAB"/>
      <sheetName val="_24_07_10_MECH-TANK"/>
    </sheetNames>
    <sheetDataSet>
      <sheetData sheetId="0"/>
      <sheetData sheetId="1" refreshError="1">
        <row r="20">
          <cell r="J20">
            <v>0.15082999999999999</v>
          </cell>
          <cell r="K20">
            <v>0.10083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refreshError="1"/>
      <sheetData sheetId="440" refreshError="1"/>
      <sheetData sheetId="44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culars"/>
      <sheetName val="Summary"/>
      <sheetName val="Yearwise Brk up - NPV"/>
      <sheetName val="Cashflow"/>
      <sheetName val="Labour"/>
      <sheetName val="Cisco"/>
      <sheetName val="IBM T&amp;L"/>
      <sheetName val="OEM HW-SW-SVS"/>
      <sheetName val="CostDetail Report"/>
      <sheetName val="BlankSheet 2"/>
      <sheetName val="Guide"/>
      <sheetName val="Labels"/>
      <sheetName val="Works - Quote Sheet"/>
      <sheetName val="factors"/>
      <sheetName val="IO LIST"/>
      <sheetName val="INDIGINEOUS ITEMS "/>
      <sheetName val="Head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Labels"/>
      <sheetName val="IO List 4C08"/>
      <sheetName val="p&amp;m"/>
      <sheetName val="Detail In Door Stad"/>
      <sheetName val="girder"/>
      <sheetName val="Deprec."/>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Acco_"/>
      <sheetName val="Staff Acco."/>
      <sheetName val="Sheet1"/>
      <sheetName val="HT"/>
      <sheetName val="Tel  "/>
      <sheetName val="Ext.light"/>
      <sheetName val="Control"/>
      <sheetName val="factors"/>
      <sheetName val="4 Annex 1 Basic rate"/>
      <sheetName val="DETAILED  BOQ"/>
      <sheetName val="FT-05-02IsoBOM"/>
      <sheetName val="Detail In Door Stad"/>
      <sheetName val="Project Details.."/>
      <sheetName val="strain"/>
      <sheetName val="Design"/>
      <sheetName val="p&amp;m"/>
      <sheetName val="refer"/>
      <sheetName val="RCC,Ret. Wall"/>
      <sheetName val="Load Details(B2)"/>
      <sheetName val="TBAL9697 -group wise  sdpl"/>
      <sheetName val="Build-up"/>
      <sheetName val="scurve calc (2)"/>
      <sheetName val="Detail P&amp;L"/>
      <sheetName val="Assumption Sheet"/>
      <sheetName val="APPENDIX B-1"/>
      <sheetName val="Bill 3.1"/>
      <sheetName val="COLUMN"/>
      <sheetName val="CFLOW"/>
      <sheetName val="Gujrat"/>
      <sheetName val="PRECAST lightconc-II"/>
      <sheetName val="Legal Risk Analysis"/>
      <sheetName val="SCHEDULE OF RATE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3MLKQ"/>
      <sheetName val="sumary"/>
      <sheetName val="Rate Analysis"/>
      <sheetName val="Xenon(R2)"/>
      <sheetName val="Basement Budget"/>
      <sheetName val="estimate"/>
      <sheetName val="DETAILED__BOQ"/>
      <sheetName val="4_Annex_1_Basic_rate"/>
      <sheetName val="Cable_data"/>
      <sheetName val="SITE OVERHEADS"/>
      <sheetName val="Boq Block A"/>
      <sheetName val="IO List"/>
      <sheetName val="S1BOQ"/>
      <sheetName val="Input"/>
      <sheetName val="Activity"/>
      <sheetName val="Crew"/>
      <sheetName val="Piping"/>
      <sheetName val="Pipe Supports"/>
      <sheetName val="BOQ (2)"/>
      <sheetName val="#REF"/>
      <sheetName val="RA-markate"/>
      <sheetName val="Asia Revised 10-1-07"/>
      <sheetName val="All Capital Plan P+L 10-1-07"/>
      <sheetName val="CP08 (2)"/>
      <sheetName val="Planning File 10-1-07"/>
      <sheetName val="INPUT-DATA"/>
      <sheetName val="SCHEDULE (3)"/>
      <sheetName val="Database"/>
      <sheetName val="schedule nos"/>
      <sheetName val="std"/>
      <sheetName val="Break up Sheet"/>
      <sheetName val="4-Int- ele(RA)"/>
      <sheetName val="Sqn_Abs_G_6_ "/>
      <sheetName val="WO_Abs _G_2_ 6 DUs"/>
      <sheetName val="Air_Abs_G_6_ 23 DUs"/>
      <sheetName val="BLOCK-A (MEA.SHEET)"/>
      <sheetName val="Sheet2"/>
      <sheetName val="Cable-data"/>
      <sheetName val="Summary"/>
      <sheetName val="ACS(1)"/>
      <sheetName val="FAS-C(4)"/>
      <sheetName val="Costing"/>
      <sheetName val="Box- Girder"/>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BLK2"/>
      <sheetName val="BLK3"/>
      <sheetName val="E &amp; R"/>
      <sheetName val="radar"/>
      <sheetName val="UG"/>
      <sheetName val="UNP-NCW "/>
      <sheetName val="BTB"/>
      <sheetName val="cf"/>
      <sheetName val="orders"/>
      <sheetName val="DLC lookups"/>
      <sheetName val="Gen Info"/>
      <sheetName val="Indirect expenses"/>
      <sheetName val="CCTV_EST1"/>
      <sheetName val="Quote Sheet"/>
      <sheetName val="labour coeff"/>
      <sheetName val="Works - Quote Sheet"/>
      <sheetName val="Mat_Cost"/>
      <sheetName val="Cost_Any."/>
      <sheetName val="LIST OF MAKES"/>
      <sheetName val="2004"/>
      <sheetName val="Bed Class"/>
      <sheetName val="Cd"/>
      <sheetName val="Parameter"/>
      <sheetName val="1_Project_Profile"/>
      <sheetName val="GF Columns"/>
      <sheetName val="Lease rents"/>
      <sheetName val="Detail 1A"/>
      <sheetName val="banilad"/>
      <sheetName val="Mactan"/>
      <sheetName val="Mandaue"/>
      <sheetName val="Detail"/>
      <sheetName val="Headings"/>
      <sheetName val="Pile cap"/>
      <sheetName val="ABB"/>
      <sheetName val="GE"/>
      <sheetName val="Mat.Cost"/>
      <sheetName val="SPILL OVER"/>
      <sheetName val="s"/>
      <sheetName val="Loads"/>
      <sheetName val="DATA"/>
      <sheetName val="DTF Summary"/>
      <sheetName val="jobhist"/>
      <sheetName val="Rate"/>
      <sheetName val="Codes"/>
      <sheetName val="BHANDUP"/>
      <sheetName val="macros"/>
      <sheetName val="Brand"/>
      <sheetName val="PackSize"/>
      <sheetName val="PackagingType"/>
      <sheetName val="Plant"/>
      <sheetName val="ProductHierarchy"/>
      <sheetName val="PurchGroup"/>
      <sheetName val="Sub-brand"/>
      <sheetName val="UOM"/>
      <sheetName val="Variant"/>
      <sheetName val="Form 6"/>
      <sheetName val="BOQ_Direct_selling cost"/>
      <sheetName val="#REF!"/>
      <sheetName val="VCH-SLC"/>
      <sheetName val="Supplier"/>
      <sheetName val="WWR"/>
      <sheetName val="MASTER_RATE ANALYSIS"/>
      <sheetName val="Cover"/>
      <sheetName val="사진"/>
      <sheetName val="Intro."/>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Material"/>
      <sheetName val="Zone"/>
      <sheetName val="Vendor"/>
      <sheetName val="BULook"/>
      <sheetName val="Intro"/>
      <sheetName val="key dates"/>
      <sheetName val="Actuals"/>
      <sheetName val="Inventory"/>
      <sheetName val="Assumptions"/>
      <sheetName val="specification options"/>
      <sheetName val="M.R.List (2)"/>
      <sheetName val="Aseet1998"/>
      <sheetName val="Cost summary"/>
      <sheetName val="01"/>
      <sheetName val="外気負荷"/>
      <sheetName val="Estimation"/>
      <sheetName val="Annex"/>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Maint"/>
      <sheetName val="Housek"/>
      <sheetName val="beam-reinft-machine rm"/>
      <sheetName val="calcul"/>
      <sheetName val="T1 WO"/>
      <sheetName val="concrete"/>
      <sheetName val="beam-reinft-IIInd floor"/>
      <sheetName val="Direct cost shed A-2 "/>
      <sheetName val=" Resource list"/>
      <sheetName val="Labour"/>
      <sheetName val="THANE SITE"/>
      <sheetName val="BOQ Distribution"/>
      <sheetName val="Labels"/>
      <sheetName val=" IO List"/>
      <sheetName val="A.O.R."/>
      <sheetName val="FF Inst RA 08 Inst 03"/>
      <sheetName val="C-1"/>
      <sheetName val="C-10"/>
      <sheetName val="C-11"/>
      <sheetName val="C-12"/>
      <sheetName val="C-2"/>
      <sheetName val="C-3"/>
      <sheetName val="C-4"/>
      <sheetName val="C-5"/>
      <sheetName val="C-5A"/>
      <sheetName val="C-6"/>
      <sheetName val="C-6A"/>
      <sheetName val="C-7"/>
      <sheetName val="C-8"/>
      <sheetName val="C-9"/>
      <sheetName val="REf"/>
      <sheetName val="saihous.ele"/>
      <sheetName val="Balance Sheet "/>
      <sheetName val="Transfer"/>
      <sheetName val="Cost Index"/>
      <sheetName val="Indirect_x0005__x0000__x0000__x0000__x0000_쌳ᎈ駜/"/>
      <sheetName val="SCHEDULE"/>
      <sheetName val="GBW"/>
      <sheetName val="Legend"/>
      <sheetName val="SSR _ NSSR Market final"/>
      <sheetName val="Bidform"/>
      <sheetName val="Basic Rates"/>
      <sheetName val="M+MC"/>
      <sheetName val="STAFFSCHED "/>
      <sheetName val="procurement"/>
      <sheetName val="col-reinft1"/>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Basic"/>
      <sheetName val="ecc_res"/>
      <sheetName val="bs BP 04 SA"/>
      <sheetName val="1-Pop Proj"/>
      <sheetName val="SUMMARY-client"/>
      <sheetName val="RA"/>
      <sheetName val="Blr hire"/>
      <sheetName val="VIWSCo1"/>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sheetData sheetId="437"/>
      <sheetData sheetId="438"/>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
      <sheetName val="sample"/>
      <sheetName val="acs"/>
      <sheetName val="cctv"/>
      <sheetName val="CCTV_EST"/>
      <sheetName val="ACS+IAS_EST"/>
      <sheetName val="CCTV_EST1"/>
      <sheetName val="ACS_EST"/>
      <sheetName val="IAS_EST"/>
      <sheetName val="acs (3)"/>
      <sheetName val="acs (4)"/>
      <sheetName val="Summary (5)"/>
      <sheetName val="cctv (3)"/>
      <sheetName val="cctv (4)"/>
      <sheetName val="Summary (3)"/>
      <sheetName val="Summary (4)"/>
      <sheetName val="acs (2)"/>
      <sheetName val="cctv (2)"/>
      <sheetName val="cctv_3"/>
      <sheetName val="Makes"/>
      <sheetName val="Summary"/>
      <sheetName val="Summary (2)"/>
      <sheetName val="facto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factors"/>
      <sheetName val="TBAL9697 -group wise  sdpl"/>
      <sheetName val="pilecap"/>
      <sheetName val="concrete"/>
      <sheetName val="beam-reinft-IIInd floor"/>
      <sheetName val="gen"/>
      <sheetName val="CCTV_EST1"/>
      <sheetName val="Config"/>
      <sheetName val="Break Dw"/>
      <sheetName val="환율"/>
      <sheetName val="refer"/>
      <sheetName val="cables - Warmshell"/>
      <sheetName val="RATE ANALYSIS HYDRAULIC 17-03-2"/>
      <sheetName val="Summary_Bank"/>
      <sheetName val="Staff Acco."/>
      <sheetName val="zone-8"/>
      <sheetName val="MHNO_LEV"/>
      <sheetName val="Fin Sum"/>
      <sheetName val="key dates"/>
      <sheetName val="Actuals"/>
      <sheetName val="GR.slab-reinft"/>
      <sheetName val="Name List"/>
      <sheetName val="Design"/>
      <sheetName val="VALIDA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7">
          <cell r="K7">
            <v>150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Recommended Spares"/>
      <sheetName val="Civil Works"/>
      <sheetName val="TBAL9697 -group wise  sdpl"/>
      <sheetName val="Name List"/>
      <sheetName val="Servers"/>
      <sheetName val="Basement Budget"/>
      <sheetName val="Sheet3"/>
      <sheetName val="VCH-SLC"/>
      <sheetName val="Supplier"/>
      <sheetName val="Input"/>
      <sheetName val="Pay_Sep06"/>
      <sheetName val="Pacakges split"/>
      <sheetName val="Sheet1"/>
      <sheetName val="s"/>
      <sheetName val="gen"/>
      <sheetName val="Costing"/>
      <sheetName val=""/>
      <sheetName val="ducting"/>
      <sheetName val="p&amp;m"/>
      <sheetName val="d_m_yy"/>
      <sheetName val="d_m_yy__x0013__$-1010000_d_m_yyyy__x001e__$"/>
      <sheetName val="[Offer.xls][Offer.xls]d/m/yy?_x0013_["/>
      <sheetName val="VAV"/>
      <sheetName val="[Offer.xls]d/m/yy?_x0013_[$-1010000]d"/>
    </sheetNames>
    <sheetDataSet>
      <sheetData sheetId="0">
        <row r="8">
          <cell r="J8">
            <v>1.17746</v>
          </cell>
        </row>
        <row r="12">
          <cell r="J12">
            <v>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 val="factors"/>
      <sheetName val="Civil Wo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ACS(1)"/>
      <sheetName val="FAS-C(4)"/>
      <sheetName val="CCTV(old)"/>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ilisation"/>
      <sheetName val="calcul"/>
      <sheetName val="Module1"/>
      <sheetName val="Fill this out first..."/>
      <sheetName val="Sheet2"/>
    </sheetNames>
    <sheetDataSet>
      <sheetData sheetId="0"/>
      <sheetData sheetId="1"/>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VRV"/>
      <sheetName val="VENTILATION SYSTEM"/>
      <sheetName val="#REF!"/>
      <sheetName val="calcul"/>
    </sheetNames>
    <sheetDataSet>
      <sheetData sheetId="0"/>
      <sheetData sheetId="1"/>
      <sheetData sheetId="2"/>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INDIGINEOUS ITEMS "/>
      <sheetName val="SUMARR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 val="Ducting"/>
      <sheetName val="Summary"/>
    </sheetNames>
    <sheetDataSet>
      <sheetData sheetId="0"/>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 val="Headings"/>
    </sheetNames>
    <sheetDataSet>
      <sheetData sheetId="0"/>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AMBLE-CIVIL &amp;INTERIOR WORKS"/>
      <sheetName val="CIVIL&amp; INTERIORS"/>
      <sheetName val="G.1-AV SYSTEM"/>
      <sheetName val="PROPOSED MAKES"/>
      <sheetName val="ELECTRICAL"/>
      <sheetName val="HVAC HI SIDE"/>
      <sheetName val="HVAC LOW SIDE"/>
    </sheetNames>
    <sheetDataSet>
      <sheetData sheetId="0"/>
      <sheetData sheetId="1"/>
      <sheetData sheetId="2"/>
      <sheetData sheetId="3"/>
      <sheetData sheetId="4"/>
      <sheetData sheetId="5"/>
      <sheetData sheetId="6"/>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ings"/>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IO LIST"/>
      <sheetName val="DDCest-basis"/>
      <sheetName val="Basement Budget"/>
      <sheetName val="PCS"/>
      <sheetName val="LIST OF MAKES"/>
      <sheetName val="factors"/>
      <sheetName val="INPUT SHEET"/>
      <sheetName val="RES-PLANNING"/>
      <sheetName val="Material "/>
      <sheetName val="Labour &amp; Plant"/>
      <sheetName val="Site Dev BOQ"/>
      <sheetName val="Extra Item"/>
      <sheetName val="Pay_Sep06"/>
      <sheetName val="F1a-Pile"/>
      <sheetName val="Project Budget Worksheet"/>
      <sheetName val="Voucher"/>
      <sheetName val="Lead"/>
      <sheetName val="master"/>
      <sheetName val="Indices"/>
      <sheetName val="Civil Works"/>
      <sheetName val="strand"/>
      <sheetName val="Wordsdata"/>
      <sheetName val="item"/>
      <sheetName val="beam-reinft"/>
      <sheetName val="water prop."/>
      <sheetName val="TBAL9697 -group wise  sdpl"/>
      <sheetName val="Head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e"/>
      <sheetName val="JobPlan_Control (2)"/>
      <sheetName val="Sheet1"/>
      <sheetName val="JobPlan_Control"/>
      <sheetName val="KEYS"/>
      <sheetName val="IO Summary"/>
      <sheetName val="Water_Valves-2Way"/>
      <sheetName val="Water_Valves-3Way"/>
      <sheetName val="Steam_Valves"/>
      <sheetName val="Look-ups"/>
      <sheetName val="Water_Valves-2Way (V58--)"/>
      <sheetName val="Water_Valves-3Way (V58--)"/>
      <sheetName val="Master Valve Parts List"/>
      <sheetName val="Master Damper Parts List"/>
      <sheetName val="DwgIndex"/>
      <sheetName val="Module1"/>
      <sheetName val="IO LIST"/>
      <sheetName val="#REF!"/>
      <sheetName val="Basement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 val="Headings"/>
      <sheetName val="S-MMS without TFA"/>
    </sheetNames>
    <sheetDataSet>
      <sheetData sheetId="0"/>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 val="S-MMS without TFA"/>
      <sheetName val="FG_Accessory Matrix"/>
    </sheetNames>
    <sheetDataSet>
      <sheetData sheetId="0"/>
      <sheetData sheetId="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tInfo"/>
      <sheetName val="PartsInfo"/>
      <sheetName val="PricingPage"/>
      <sheetName val="Roadmap"/>
      <sheetName val="LineSummary"/>
      <sheetName val="Summary"/>
      <sheetName val="Notes"/>
      <sheetName val="Intl Shipping"/>
      <sheetName val="GCO Intl"/>
      <sheetName val="IBMPrinters"/>
      <sheetName val="Import"/>
      <sheetName val="Export"/>
      <sheetName val="ShipCost"/>
      <sheetName val="ShipPrice"/>
      <sheetName val="Royalty"/>
      <sheetName val="Formulas"/>
      <sheetName val="SaveLoad"/>
      <sheetName val="SaveLoad2"/>
      <sheetName val="TempRoadmap"/>
      <sheetName val="War Room"/>
      <sheetName val="Country"/>
      <sheetName val="Updates"/>
      <sheetName val="Menu"/>
      <sheetName val="INDIGINEOUS ITEMS "/>
      <sheetName val="S-MMS without TF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Formulas"/>
    </sheetNames>
    <sheetDataSet>
      <sheetData sheetId="0"/>
      <sheetData sheetId="1"/>
      <sheetData sheetId="2"/>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es"/>
      <sheetName val="Sheet2"/>
      <sheetName val="factors"/>
      <sheetName val="#REF!"/>
      <sheetName val="Services"/>
    </sheetNames>
    <sheetDataSet>
      <sheetData sheetId="0"/>
      <sheetData sheetId="1"/>
      <sheetData sheetId="2"/>
      <sheetData sheetId="3"/>
      <sheetData sheetId="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VD FOR LIGHTING"/>
      <sheetName val="CABLE DATA"/>
      <sheetName val="Sheet1"/>
      <sheetName val="Cable-data"/>
      <sheetName val="R20_R30_work"/>
      <sheetName val="Formulas"/>
      <sheetName val="Rates_PVC"/>
      <sheetName val="PRSH"/>
    </sheetNames>
    <sheetDataSet>
      <sheetData sheetId="0"/>
      <sheetData sheetId="1"/>
      <sheetData sheetId="2"/>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
      <sheetName val="INTRO"/>
      <sheetName val="RECAPITULATION"/>
      <sheetName val="Suivi client"/>
      <sheetName val="Fiche N°1"/>
      <sheetName val="Fiche N°2"/>
      <sheetName val="Fiche N°3"/>
      <sheetName val="Fiche N°4"/>
      <sheetName val="Fiche N°5"/>
      <sheetName val="Fiche N°6"/>
      <sheetName val="Fiche N°7"/>
      <sheetName val="Fiche N°8"/>
      <sheetName val="Fiche N°9"/>
      <sheetName val="Fiche N°10"/>
      <sheetName val="Fiche N°11"/>
      <sheetName val="Fiche N°12"/>
      <sheetName val="Fiche N°13"/>
      <sheetName val="Fiche N°14"/>
      <sheetName val="Fiche N°15"/>
      <sheetName val="CABLE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33KV TNEB Metering Room"/>
      <sheetName val="33KV indoor Substation "/>
      <sheetName val="DG set"/>
      <sheetName val="Cables "/>
      <sheetName val="RECAPITULATION"/>
      <sheetName val="Cable-data"/>
      <sheetName val="CABLE DATA"/>
      <sheetName val="#REF!"/>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afe specs"/>
      <sheetName val="d_safe specs"/>
      <sheetName val="d-safe DELUXE"/>
      <sheetName val="SPT vs PHI"/>
      <sheetName val="Final Bill of Material"/>
      <sheetName val="계정"/>
      <sheetName val="Headings"/>
      <sheetName val="INDIGINEOUS ITEMS "/>
    </sheetNames>
    <sheetDataSet>
      <sheetData sheetId="0"/>
      <sheetData sheetId="1"/>
      <sheetData sheetId="2"/>
      <sheetData sheetId="3"/>
      <sheetData sheetId="4"/>
      <sheetData sheetId="5"/>
      <sheetData sheetId="6"/>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e Sheet"/>
      <sheetName val="Services Info"/>
      <sheetName val="Project Info"/>
      <sheetName val="Standard Delivery"/>
      <sheetName val="Definitions"/>
      <sheetName val="d-safe specs"/>
    </sheetNames>
    <sheetDataSet>
      <sheetData sheetId="0"/>
      <sheetData sheetId="1"/>
      <sheetData sheetId="2"/>
      <sheetData sheetId="3"/>
      <sheetData sheetId="4"/>
      <sheetData sheetId="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Version"/>
      <sheetName val="Conf Room 1"/>
      <sheetName val="Conf Room 2"/>
      <sheetName val="Assignment Charter"/>
      <sheetName val="Quote Sheet"/>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abSelected="1" topLeftCell="A6" zoomScaleNormal="100" workbookViewId="0">
      <selection activeCell="G17" sqref="G17"/>
    </sheetView>
  </sheetViews>
  <sheetFormatPr defaultRowHeight="14.5"/>
  <cols>
    <col min="2" max="2" width="30.54296875" bestFit="1" customWidth="1"/>
    <col min="3" max="3" width="13.26953125" bestFit="1" customWidth="1"/>
    <col min="4" max="4" width="13.26953125" customWidth="1"/>
    <col min="5" max="5" width="16.81640625" customWidth="1"/>
    <col min="6" max="6" width="20.453125" customWidth="1"/>
    <col min="7" max="7" width="19.54296875" bestFit="1" customWidth="1"/>
  </cols>
  <sheetData>
    <row r="1" spans="1:7" ht="23.5">
      <c r="A1" s="347" t="s">
        <v>493</v>
      </c>
    </row>
    <row r="2" spans="1:7" ht="15.5">
      <c r="A2" s="348" t="s">
        <v>538</v>
      </c>
    </row>
    <row r="3" spans="1:7">
      <c r="A3" s="349" t="s">
        <v>494</v>
      </c>
    </row>
    <row r="4" spans="1:7">
      <c r="A4" s="349" t="s">
        <v>544</v>
      </c>
    </row>
    <row r="5" spans="1:7">
      <c r="A5" s="349" t="s">
        <v>495</v>
      </c>
    </row>
    <row r="6" spans="1:7">
      <c r="A6" s="349"/>
    </row>
    <row r="7" spans="1:7" ht="18.5">
      <c r="A7" s="448" t="s">
        <v>539</v>
      </c>
      <c r="B7" s="448"/>
      <c r="C7" s="448"/>
      <c r="D7" s="448"/>
      <c r="E7" s="448"/>
      <c r="F7" s="448"/>
      <c r="G7" s="448"/>
    </row>
    <row r="8" spans="1:7">
      <c r="A8" s="350" t="s">
        <v>496</v>
      </c>
      <c r="B8" s="351" t="s">
        <v>497</v>
      </c>
      <c r="C8" s="351" t="s">
        <v>498</v>
      </c>
      <c r="D8" s="351" t="s">
        <v>136</v>
      </c>
      <c r="E8" s="351" t="s">
        <v>137</v>
      </c>
      <c r="F8" s="351" t="s">
        <v>499</v>
      </c>
      <c r="G8" s="351" t="s">
        <v>500</v>
      </c>
    </row>
    <row r="9" spans="1:7" ht="43.5">
      <c r="A9" s="10">
        <v>1</v>
      </c>
      <c r="B9" s="357" t="s">
        <v>536</v>
      </c>
      <c r="C9" s="544">
        <f>'C&amp;I BOQ Abstract'!K41</f>
        <v>3803200</v>
      </c>
      <c r="D9" s="544">
        <v>0</v>
      </c>
      <c r="E9" s="543">
        <f>'C&amp;I BOQ Abstract'!P41</f>
        <v>2956201.44</v>
      </c>
      <c r="F9" s="543">
        <f>E9+D9</f>
        <v>2956201.44</v>
      </c>
      <c r="G9" s="543">
        <f>-C9+F9</f>
        <v>-846998.56</v>
      </c>
    </row>
    <row r="10" spans="1:7" ht="43.5">
      <c r="A10" s="10">
        <v>2</v>
      </c>
      <c r="B10" s="546" t="s">
        <v>535</v>
      </c>
      <c r="C10" s="544">
        <f>'ELE BOQ abstract'!H330</f>
        <v>509090</v>
      </c>
      <c r="D10" s="544">
        <v>0</v>
      </c>
      <c r="E10" s="543">
        <f>'ELE BOQ abstract'!M330</f>
        <v>357447</v>
      </c>
      <c r="F10" s="543">
        <f>E10+D10</f>
        <v>357447</v>
      </c>
      <c r="G10" s="543">
        <f>-C10+F10</f>
        <v>-151643</v>
      </c>
    </row>
    <row r="11" spans="1:7" ht="43.5">
      <c r="A11" s="13">
        <v>3</v>
      </c>
      <c r="B11" s="546" t="s">
        <v>537</v>
      </c>
      <c r="C11" s="542">
        <f>'PHE BOQ Abstract'!F108</f>
        <v>140025</v>
      </c>
      <c r="D11" s="542">
        <v>0</v>
      </c>
      <c r="E11" s="541">
        <f>'PHE BOQ Abstract'!K108</f>
        <v>53825</v>
      </c>
      <c r="F11" s="543">
        <f>E11+D11</f>
        <v>53825</v>
      </c>
      <c r="G11" s="543">
        <f>-C11+F11</f>
        <v>-86200</v>
      </c>
    </row>
    <row r="12" spans="1:7">
      <c r="A12" s="545">
        <v>4</v>
      </c>
      <c r="B12" s="546" t="s">
        <v>541</v>
      </c>
      <c r="C12" s="542">
        <v>78900</v>
      </c>
      <c r="D12" s="542">
        <v>0</v>
      </c>
      <c r="E12" s="542">
        <v>0</v>
      </c>
      <c r="F12" s="542">
        <v>0</v>
      </c>
      <c r="G12" s="543">
        <f>-C12+F12</f>
        <v>-78900</v>
      </c>
    </row>
    <row r="13" spans="1:7">
      <c r="A13" s="545">
        <v>5</v>
      </c>
      <c r="B13" s="546" t="s">
        <v>542</v>
      </c>
      <c r="C13" s="542">
        <v>55700</v>
      </c>
      <c r="D13" s="542">
        <v>0</v>
      </c>
      <c r="E13" s="542">
        <v>0</v>
      </c>
      <c r="F13" s="542">
        <v>0</v>
      </c>
      <c r="G13" s="543">
        <f>-C13+F13</f>
        <v>-55700</v>
      </c>
    </row>
    <row r="14" spans="1:7">
      <c r="A14" s="545">
        <v>6</v>
      </c>
      <c r="B14" s="546" t="s">
        <v>543</v>
      </c>
      <c r="C14" s="542">
        <v>98900</v>
      </c>
      <c r="D14" s="542">
        <v>0</v>
      </c>
      <c r="E14" s="542">
        <v>0</v>
      </c>
      <c r="F14" s="542">
        <v>0</v>
      </c>
      <c r="G14" s="543">
        <f>-C14+F14</f>
        <v>-98900</v>
      </c>
    </row>
    <row r="15" spans="1:7">
      <c r="A15" s="13"/>
      <c r="B15" s="358"/>
      <c r="C15" s="542"/>
      <c r="D15" s="542"/>
      <c r="E15" s="541"/>
      <c r="F15" s="541"/>
      <c r="G15" s="543"/>
    </row>
    <row r="16" spans="1:7">
      <c r="A16" s="10"/>
      <c r="B16" s="14"/>
      <c r="C16" s="543"/>
      <c r="D16" s="543"/>
      <c r="E16" s="543"/>
      <c r="F16" s="543"/>
      <c r="G16" s="543"/>
    </row>
    <row r="17" spans="1:7">
      <c r="A17" s="352"/>
      <c r="B17" s="353" t="s">
        <v>501</v>
      </c>
      <c r="C17" s="540">
        <f>SUM(C9:C15)</f>
        <v>4685815</v>
      </c>
      <c r="D17" s="540">
        <f>SUM(D9:D15)</f>
        <v>0</v>
      </c>
      <c r="E17" s="539">
        <f>SUM(E9:E15)</f>
        <v>3367473.44</v>
      </c>
      <c r="F17" s="539">
        <f>SUM(F9:F15)</f>
        <v>3367473.44</v>
      </c>
      <c r="G17" s="534">
        <f>SUM(G9:G14)</f>
        <v>-1318341.56</v>
      </c>
    </row>
    <row r="18" spans="1:7">
      <c r="A18" s="12"/>
      <c r="B18" s="217" t="s">
        <v>502</v>
      </c>
      <c r="C18" s="538">
        <f>C17*18%</f>
        <v>843446.7</v>
      </c>
      <c r="D18" s="538">
        <f>D17*18%</f>
        <v>0</v>
      </c>
      <c r="E18" s="538">
        <f>E17*18%</f>
        <v>606145.21919999993</v>
      </c>
      <c r="F18" s="538">
        <f>E18</f>
        <v>606145.21919999993</v>
      </c>
      <c r="G18" s="537">
        <f>G17*18%</f>
        <v>-237301.48079999999</v>
      </c>
    </row>
    <row r="19" spans="1:7" ht="15" thickBot="1">
      <c r="A19" s="354"/>
      <c r="B19" s="355" t="s">
        <v>503</v>
      </c>
      <c r="C19" s="536">
        <f>SUM(C17+C18)</f>
        <v>5529261.7000000002</v>
      </c>
      <c r="D19" s="536">
        <f>SUM(D17+D18)</f>
        <v>0</v>
      </c>
      <c r="E19" s="536">
        <f>SUM(E17+E18)</f>
        <v>3973618.6591999996</v>
      </c>
      <c r="F19" s="536">
        <f>E19</f>
        <v>3973618.6591999996</v>
      </c>
      <c r="G19" s="535">
        <f>G18+G17</f>
        <v>-1555643.0408000001</v>
      </c>
    </row>
    <row r="21" spans="1:7">
      <c r="F21" s="356"/>
    </row>
  </sheetData>
  <mergeCells count="1">
    <mergeCell ref="A7:G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X157"/>
  <sheetViews>
    <sheetView view="pageBreakPreview" topLeftCell="D1" zoomScale="40" zoomScaleNormal="70" zoomScaleSheetLayoutView="40" workbookViewId="0">
      <pane ySplit="4" topLeftCell="A17" activePane="bottomLeft" state="frozen"/>
      <selection pane="bottomLeft" activeCell="Q9" sqref="Q9"/>
    </sheetView>
  </sheetViews>
  <sheetFormatPr defaultColWidth="9.1796875" defaultRowHeight="23.5" outlineLevelCol="1"/>
  <cols>
    <col min="1" max="1" width="8.81640625" style="1" customWidth="1"/>
    <col min="2" max="2" width="31.26953125" style="3" customWidth="1"/>
    <col min="3" max="3" width="38.1796875" style="2" customWidth="1"/>
    <col min="4" max="4" width="100.7265625" style="2" customWidth="1"/>
    <col min="5" max="5" width="24.81640625" style="2" customWidth="1"/>
    <col min="6" max="6" width="10.54296875" style="1" bestFit="1" customWidth="1"/>
    <col min="7" max="7" width="10.81640625" style="1" bestFit="1" customWidth="1"/>
    <col min="8" max="8" width="14.26953125" style="1" hidden="1" customWidth="1" outlineLevel="1"/>
    <col min="9" max="9" width="2.81640625" style="1" hidden="1" customWidth="1" outlineLevel="1"/>
    <col min="10" max="10" width="20.81640625" style="1" bestFit="1" customWidth="1" collapsed="1"/>
    <col min="11" max="11" width="34.453125" style="65" bestFit="1" customWidth="1"/>
    <col min="12" max="12" width="27.54296875" style="1" customWidth="1"/>
    <col min="13" max="13" width="15.54296875" style="1" bestFit="1" customWidth="1"/>
    <col min="14" max="14" width="20.1796875" style="1" bestFit="1" customWidth="1"/>
    <col min="15" max="15" width="26.54296875" style="1" customWidth="1"/>
    <col min="16" max="16" width="33.453125" style="1" customWidth="1"/>
    <col min="17" max="17" width="32" style="1" customWidth="1"/>
    <col min="18" max="18" width="25.26953125" style="1" customWidth="1"/>
    <col min="19" max="19" width="48.26953125" style="1" customWidth="1"/>
    <col min="20" max="16384" width="9.1796875" style="1"/>
  </cols>
  <sheetData>
    <row r="1" spans="1:102" s="7" customFormat="1" ht="28.5" customHeight="1">
      <c r="A1" s="74"/>
      <c r="B1" s="74"/>
      <c r="C1" s="74"/>
      <c r="D1" s="74"/>
      <c r="E1" s="449" t="s">
        <v>134</v>
      </c>
      <c r="F1" s="450"/>
      <c r="G1" s="450"/>
      <c r="H1" s="450"/>
      <c r="I1" s="450"/>
      <c r="J1" s="450"/>
      <c r="K1" s="451"/>
      <c r="L1" s="459" t="s">
        <v>529</v>
      </c>
      <c r="M1" s="459"/>
      <c r="N1" s="459"/>
      <c r="O1" s="449" t="s">
        <v>113</v>
      </c>
      <c r="P1" s="450"/>
      <c r="Q1" s="451"/>
      <c r="R1" s="74"/>
      <c r="S1" s="74"/>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row>
    <row r="2" spans="1:102" s="7" customFormat="1" ht="28.5" customHeight="1">
      <c r="A2" s="74"/>
      <c r="B2" s="74"/>
      <c r="C2" s="74"/>
      <c r="D2" s="74"/>
      <c r="E2" s="74"/>
      <c r="F2" s="74"/>
      <c r="G2" s="74"/>
      <c r="H2" s="74"/>
      <c r="I2" s="74"/>
      <c r="J2" s="74"/>
      <c r="K2" s="74"/>
      <c r="L2" s="74"/>
      <c r="M2" s="74"/>
      <c r="N2" s="74"/>
      <c r="O2" s="74"/>
      <c r="P2" s="74"/>
      <c r="Q2" s="74"/>
      <c r="R2" s="74"/>
      <c r="S2" s="74"/>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row>
    <row r="3" spans="1:102" s="6" customFormat="1" ht="156">
      <c r="A3" s="15" t="s">
        <v>0</v>
      </c>
      <c r="B3" s="15" t="s">
        <v>87</v>
      </c>
      <c r="C3" s="15" t="s">
        <v>1</v>
      </c>
      <c r="D3" s="15" t="s">
        <v>2</v>
      </c>
      <c r="E3" s="15" t="s">
        <v>86</v>
      </c>
      <c r="F3" s="15" t="s">
        <v>3</v>
      </c>
      <c r="G3" s="15" t="s">
        <v>4</v>
      </c>
      <c r="H3" s="15" t="s">
        <v>112</v>
      </c>
      <c r="I3" s="15" t="s">
        <v>113</v>
      </c>
      <c r="J3" s="78" t="s">
        <v>6</v>
      </c>
      <c r="K3" s="15" t="s">
        <v>135</v>
      </c>
      <c r="L3" s="15" t="s">
        <v>136</v>
      </c>
      <c r="M3" s="15" t="s">
        <v>137</v>
      </c>
      <c r="N3" s="15" t="s">
        <v>138</v>
      </c>
      <c r="O3" s="15" t="s">
        <v>136</v>
      </c>
      <c r="P3" s="15" t="s">
        <v>137</v>
      </c>
      <c r="Q3" s="15" t="s">
        <v>138</v>
      </c>
      <c r="R3" s="15" t="s">
        <v>139</v>
      </c>
      <c r="S3" s="15" t="s">
        <v>140</v>
      </c>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c r="CG3" s="56"/>
      <c r="CH3" s="56"/>
      <c r="CI3" s="56"/>
      <c r="CJ3" s="56"/>
      <c r="CK3" s="56"/>
      <c r="CL3" s="56"/>
      <c r="CM3" s="56"/>
      <c r="CN3" s="56"/>
      <c r="CO3" s="56"/>
      <c r="CP3" s="56"/>
      <c r="CQ3" s="56"/>
      <c r="CR3" s="56"/>
      <c r="CS3" s="56"/>
      <c r="CT3" s="56"/>
      <c r="CU3" s="56"/>
      <c r="CV3" s="56"/>
      <c r="CW3" s="56"/>
      <c r="CX3" s="56"/>
    </row>
    <row r="4" spans="1:102" s="4" customFormat="1" ht="51" customHeight="1">
      <c r="A4" s="16"/>
      <c r="B4" s="17"/>
      <c r="C4" s="18"/>
      <c r="D4" s="19"/>
      <c r="E4" s="19"/>
      <c r="F4" s="20"/>
      <c r="G4" s="20"/>
      <c r="H4" s="20"/>
      <c r="I4" s="20"/>
      <c r="J4" s="20"/>
      <c r="K4" s="66"/>
      <c r="L4" s="156"/>
      <c r="M4" s="156"/>
      <c r="N4" s="156"/>
      <c r="O4" s="156"/>
      <c r="P4" s="156"/>
      <c r="Q4" s="156"/>
      <c r="R4" s="156"/>
      <c r="S4" s="156"/>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row>
    <row r="5" spans="1:102" s="8" customFormat="1" ht="362.25" customHeight="1">
      <c r="A5" s="21">
        <v>1</v>
      </c>
      <c r="B5" s="22" t="s">
        <v>58</v>
      </c>
      <c r="C5" s="23" t="s">
        <v>60</v>
      </c>
      <c r="D5" s="24" t="s">
        <v>88</v>
      </c>
      <c r="E5" s="25" t="s">
        <v>59</v>
      </c>
      <c r="F5" s="26" t="s">
        <v>8</v>
      </c>
      <c r="G5" s="26">
        <v>1200</v>
      </c>
      <c r="H5" s="57"/>
      <c r="I5" s="58"/>
      <c r="J5" s="77">
        <v>55</v>
      </c>
      <c r="K5" s="67">
        <f>J5*G5</f>
        <v>66000</v>
      </c>
      <c r="L5" s="359"/>
      <c r="M5" s="67"/>
      <c r="N5" s="67"/>
      <c r="O5" s="359"/>
      <c r="P5" s="67"/>
      <c r="Q5" s="67"/>
      <c r="R5" s="359"/>
      <c r="S5" s="3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row>
    <row r="6" spans="1:102" s="5" customFormat="1" ht="222.75" customHeight="1">
      <c r="A6" s="26">
        <v>2</v>
      </c>
      <c r="B6" s="27" t="s">
        <v>10</v>
      </c>
      <c r="C6" s="27" t="s">
        <v>11</v>
      </c>
      <c r="D6" s="27" t="s">
        <v>85</v>
      </c>
      <c r="E6" s="27"/>
      <c r="F6" s="26" t="s">
        <v>8</v>
      </c>
      <c r="G6" s="26">
        <v>600</v>
      </c>
      <c r="H6" s="26"/>
      <c r="I6" s="26"/>
      <c r="J6" s="68">
        <v>121</v>
      </c>
      <c r="K6" s="66">
        <f>J6*G6</f>
        <v>72600</v>
      </c>
      <c r="L6" s="388"/>
      <c r="M6" s="158">
        <f>'C&amp;I BOQ MB'!O7</f>
        <v>350</v>
      </c>
      <c r="N6" s="158">
        <f>M6+L6</f>
        <v>350</v>
      </c>
      <c r="O6" s="388"/>
      <c r="P6" s="67">
        <f t="shared" ref="P6:P38" si="0">M6*J6</f>
        <v>42350</v>
      </c>
      <c r="Q6" s="158">
        <f>P6+O6</f>
        <v>42350</v>
      </c>
      <c r="R6" s="388"/>
      <c r="S6" s="157"/>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row>
    <row r="7" spans="1:102" s="5" customFormat="1" ht="174.75" customHeight="1">
      <c r="A7" s="21">
        <v>3</v>
      </c>
      <c r="B7" s="27" t="s">
        <v>12</v>
      </c>
      <c r="C7" s="27" t="s">
        <v>13</v>
      </c>
      <c r="D7" s="27" t="s">
        <v>14</v>
      </c>
      <c r="E7" s="27"/>
      <c r="F7" s="26" t="s">
        <v>8</v>
      </c>
      <c r="G7" s="26">
        <v>600</v>
      </c>
      <c r="H7" s="26"/>
      <c r="I7" s="26"/>
      <c r="J7" s="68">
        <v>130</v>
      </c>
      <c r="K7" s="67">
        <f t="shared" ref="K7:K38" si="1">J7*G7</f>
        <v>78000</v>
      </c>
      <c r="L7" s="388"/>
      <c r="M7" s="158">
        <f>'C&amp;I BOQ MB'!O13</f>
        <v>600</v>
      </c>
      <c r="N7" s="158">
        <f>M7+L7</f>
        <v>600</v>
      </c>
      <c r="O7" s="388"/>
      <c r="P7" s="67">
        <f t="shared" si="0"/>
        <v>78000</v>
      </c>
      <c r="Q7" s="158">
        <f t="shared" ref="Q7:Q38" si="2">P7+O7</f>
        <v>78000</v>
      </c>
      <c r="R7" s="388"/>
      <c r="S7" s="157"/>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row>
    <row r="8" spans="1:102" s="5" customFormat="1" ht="387.75" customHeight="1">
      <c r="A8" s="26">
        <v>4</v>
      </c>
      <c r="B8" s="27" t="s">
        <v>52</v>
      </c>
      <c r="C8" s="28" t="s">
        <v>15</v>
      </c>
      <c r="D8" s="51" t="s">
        <v>91</v>
      </c>
      <c r="E8" s="27" t="s">
        <v>71</v>
      </c>
      <c r="F8" s="26" t="s">
        <v>8</v>
      </c>
      <c r="G8" s="52">
        <v>600</v>
      </c>
      <c r="H8" s="26"/>
      <c r="I8" s="26"/>
      <c r="J8" s="68">
        <v>180</v>
      </c>
      <c r="K8" s="66">
        <f t="shared" si="1"/>
        <v>108000</v>
      </c>
      <c r="L8" s="388"/>
      <c r="M8" s="388">
        <f>'C&amp;I BOQ MB'!O16</f>
        <v>392.76800000000003</v>
      </c>
      <c r="N8" s="388">
        <f>M8+L8</f>
        <v>392.76800000000003</v>
      </c>
      <c r="O8" s="388"/>
      <c r="P8" s="67">
        <f t="shared" si="0"/>
        <v>70698.240000000005</v>
      </c>
      <c r="Q8" s="158">
        <f t="shared" si="2"/>
        <v>70698.240000000005</v>
      </c>
      <c r="R8" s="388"/>
      <c r="S8" s="157"/>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row>
    <row r="9" spans="1:102" s="5" customFormat="1" ht="219" customHeight="1">
      <c r="A9" s="26">
        <v>4</v>
      </c>
      <c r="B9" s="27"/>
      <c r="C9" s="446" t="s">
        <v>70</v>
      </c>
      <c r="D9" s="51" t="s">
        <v>89</v>
      </c>
      <c r="E9" s="27" t="s">
        <v>69</v>
      </c>
      <c r="F9" s="52" t="s">
        <v>8</v>
      </c>
      <c r="G9" s="52">
        <v>1000</v>
      </c>
      <c r="H9" s="26"/>
      <c r="I9" s="26"/>
      <c r="J9" s="68">
        <v>180</v>
      </c>
      <c r="K9" s="67">
        <f t="shared" si="1"/>
        <v>180000</v>
      </c>
      <c r="L9" s="388"/>
      <c r="M9" s="388">
        <f>'C&amp;I BOQ MB'!O17</f>
        <v>1000</v>
      </c>
      <c r="N9" s="388">
        <f t="shared" ref="N9:N40" si="3">M9+L9</f>
        <v>1000</v>
      </c>
      <c r="O9" s="388"/>
      <c r="P9" s="67">
        <v>0</v>
      </c>
      <c r="Q9" s="158">
        <f t="shared" si="2"/>
        <v>0</v>
      </c>
      <c r="R9" s="388"/>
      <c r="S9" s="447" t="s">
        <v>540</v>
      </c>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row>
    <row r="10" spans="1:102" s="5" customFormat="1" ht="156">
      <c r="A10" s="26">
        <v>5</v>
      </c>
      <c r="B10" s="27" t="s">
        <v>16</v>
      </c>
      <c r="C10" s="27" t="s">
        <v>17</v>
      </c>
      <c r="D10" s="27" t="s">
        <v>22</v>
      </c>
      <c r="E10" s="27"/>
      <c r="F10" s="26"/>
      <c r="G10" s="26"/>
      <c r="H10" s="26"/>
      <c r="I10" s="26"/>
      <c r="J10" s="68"/>
      <c r="K10" s="66">
        <f t="shared" si="1"/>
        <v>0</v>
      </c>
      <c r="L10" s="388"/>
      <c r="M10" s="388"/>
      <c r="N10" s="388">
        <f t="shared" si="3"/>
        <v>0</v>
      </c>
      <c r="O10" s="388"/>
      <c r="P10" s="67">
        <f t="shared" si="0"/>
        <v>0</v>
      </c>
      <c r="Q10" s="158">
        <f t="shared" si="2"/>
        <v>0</v>
      </c>
      <c r="R10" s="388"/>
      <c r="S10" s="157"/>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row>
    <row r="11" spans="1:102" s="5" customFormat="1" ht="23.25" customHeight="1">
      <c r="A11" s="30"/>
      <c r="B11" s="31"/>
      <c r="C11" s="32" t="s">
        <v>18</v>
      </c>
      <c r="D11" s="33" t="s">
        <v>80</v>
      </c>
      <c r="E11" s="33"/>
      <c r="F11" s="26" t="s">
        <v>21</v>
      </c>
      <c r="G11" s="26">
        <v>164</v>
      </c>
      <c r="H11" s="26"/>
      <c r="I11" s="26"/>
      <c r="J11" s="68">
        <v>700</v>
      </c>
      <c r="K11" s="67">
        <f t="shared" si="1"/>
        <v>114800</v>
      </c>
      <c r="L11" s="388"/>
      <c r="M11" s="158">
        <f>'C&amp;I BOQ MB'!O20</f>
        <v>164</v>
      </c>
      <c r="N11" s="388">
        <f t="shared" si="3"/>
        <v>164</v>
      </c>
      <c r="O11" s="388"/>
      <c r="P11" s="67">
        <f t="shared" si="0"/>
        <v>114800</v>
      </c>
      <c r="Q11" s="158">
        <f t="shared" si="2"/>
        <v>114800</v>
      </c>
      <c r="R11" s="388"/>
      <c r="S11" s="157"/>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row>
    <row r="12" spans="1:102" s="5" customFormat="1" ht="27.75" customHeight="1">
      <c r="A12" s="34"/>
      <c r="B12" s="35"/>
      <c r="C12" s="32" t="s">
        <v>20</v>
      </c>
      <c r="D12" s="33" t="s">
        <v>19</v>
      </c>
      <c r="E12" s="33"/>
      <c r="F12" s="26" t="s">
        <v>21</v>
      </c>
      <c r="G12" s="26">
        <v>330</v>
      </c>
      <c r="H12" s="26"/>
      <c r="I12" s="26"/>
      <c r="J12" s="68">
        <v>275</v>
      </c>
      <c r="K12" s="66">
        <f t="shared" si="1"/>
        <v>90750</v>
      </c>
      <c r="L12" s="388"/>
      <c r="M12" s="388">
        <f>'C&amp;I BOQ MB'!O28</f>
        <v>330</v>
      </c>
      <c r="N12" s="388">
        <f t="shared" si="3"/>
        <v>330</v>
      </c>
      <c r="O12" s="388"/>
      <c r="P12" s="67">
        <f>M12*J12</f>
        <v>90750</v>
      </c>
      <c r="Q12" s="158">
        <f t="shared" si="2"/>
        <v>90750</v>
      </c>
      <c r="R12" s="388"/>
      <c r="S12" s="157"/>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row>
    <row r="13" spans="1:102" s="5" customFormat="1" ht="59.25" customHeight="1">
      <c r="A13" s="29">
        <v>6</v>
      </c>
      <c r="B13" s="36" t="s">
        <v>79</v>
      </c>
      <c r="C13" s="37"/>
      <c r="D13" s="38" t="s">
        <v>77</v>
      </c>
      <c r="E13" s="33"/>
      <c r="F13" s="26" t="s">
        <v>78</v>
      </c>
      <c r="G13" s="26">
        <v>1</v>
      </c>
      <c r="H13" s="26"/>
      <c r="I13" s="26"/>
      <c r="J13" s="68">
        <v>10000</v>
      </c>
      <c r="K13" s="67">
        <f t="shared" si="1"/>
        <v>10000</v>
      </c>
      <c r="L13" s="388"/>
      <c r="M13" s="388">
        <f>'C&amp;I BOQ MB'!O32</f>
        <v>1</v>
      </c>
      <c r="N13" s="388">
        <f t="shared" si="3"/>
        <v>1</v>
      </c>
      <c r="O13" s="388"/>
      <c r="P13" s="67">
        <f t="shared" si="0"/>
        <v>10000</v>
      </c>
      <c r="Q13" s="158">
        <f t="shared" si="2"/>
        <v>10000</v>
      </c>
      <c r="R13" s="388"/>
      <c r="S13" s="157"/>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row>
    <row r="14" spans="1:102" s="5" customFormat="1" ht="243.75" customHeight="1">
      <c r="A14" s="49">
        <v>7</v>
      </c>
      <c r="B14" s="50" t="s">
        <v>23</v>
      </c>
      <c r="C14" s="27" t="s">
        <v>24</v>
      </c>
      <c r="D14" s="27" t="s">
        <v>82</v>
      </c>
      <c r="E14" s="27" t="s">
        <v>37</v>
      </c>
      <c r="F14" s="26" t="s">
        <v>9</v>
      </c>
      <c r="G14" s="26">
        <v>3200</v>
      </c>
      <c r="H14" s="26"/>
      <c r="I14" s="26"/>
      <c r="J14" s="68">
        <v>340</v>
      </c>
      <c r="K14" s="66">
        <f t="shared" si="1"/>
        <v>1088000</v>
      </c>
      <c r="L14" s="388"/>
      <c r="M14" s="388">
        <f>'C&amp;I BOQ MB'!O39</f>
        <v>3200</v>
      </c>
      <c r="N14" s="388">
        <f t="shared" si="3"/>
        <v>3200</v>
      </c>
      <c r="O14" s="388"/>
      <c r="P14" s="67">
        <f t="shared" si="0"/>
        <v>1088000</v>
      </c>
      <c r="Q14" s="158">
        <f t="shared" si="2"/>
        <v>1088000</v>
      </c>
      <c r="R14" s="388"/>
      <c r="S14" s="157"/>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row>
    <row r="15" spans="1:102" s="5" customFormat="1" ht="366" customHeight="1">
      <c r="A15" s="49">
        <f>A14+1</f>
        <v>8</v>
      </c>
      <c r="B15" s="39" t="s">
        <v>25</v>
      </c>
      <c r="C15" s="27" t="s">
        <v>26</v>
      </c>
      <c r="D15" s="40" t="s">
        <v>92</v>
      </c>
      <c r="E15" s="27"/>
      <c r="F15" s="26" t="s">
        <v>9</v>
      </c>
      <c r="G15" s="26">
        <v>380</v>
      </c>
      <c r="H15" s="26"/>
      <c r="I15" s="26"/>
      <c r="J15" s="68">
        <v>950</v>
      </c>
      <c r="K15" s="67">
        <f t="shared" si="1"/>
        <v>361000</v>
      </c>
      <c r="L15" s="388"/>
      <c r="M15" s="158">
        <f>'C&amp;I BOQ MB'!O47</f>
        <v>380</v>
      </c>
      <c r="N15" s="388">
        <f t="shared" si="3"/>
        <v>380</v>
      </c>
      <c r="O15" s="388"/>
      <c r="P15" s="67">
        <f t="shared" si="0"/>
        <v>361000</v>
      </c>
      <c r="Q15" s="158">
        <f t="shared" si="2"/>
        <v>361000</v>
      </c>
      <c r="R15" s="388"/>
      <c r="S15" s="157"/>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row>
    <row r="16" spans="1:102" s="5" customFormat="1" ht="210.75" customHeight="1">
      <c r="A16" s="49">
        <f>A15+1</f>
        <v>9</v>
      </c>
      <c r="B16" s="50" t="s">
        <v>72</v>
      </c>
      <c r="C16" s="27" t="s">
        <v>73</v>
      </c>
      <c r="D16" s="41" t="s">
        <v>74</v>
      </c>
      <c r="E16" s="27"/>
      <c r="F16" s="26" t="s">
        <v>9</v>
      </c>
      <c r="G16" s="26">
        <v>380</v>
      </c>
      <c r="H16" s="26"/>
      <c r="I16" s="26"/>
      <c r="J16" s="68">
        <v>380</v>
      </c>
      <c r="K16" s="66">
        <f t="shared" si="1"/>
        <v>144400</v>
      </c>
      <c r="L16" s="388"/>
      <c r="M16" s="388">
        <f>'C&amp;I BOQ MB'!O50</f>
        <v>31.5</v>
      </c>
      <c r="N16" s="388">
        <f t="shared" si="3"/>
        <v>31.5</v>
      </c>
      <c r="O16" s="388"/>
      <c r="P16" s="67">
        <f t="shared" si="0"/>
        <v>11970</v>
      </c>
      <c r="Q16" s="158">
        <f t="shared" si="2"/>
        <v>11970</v>
      </c>
      <c r="R16" s="388"/>
      <c r="S16" s="157"/>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row>
    <row r="17" spans="1:102" s="5" customFormat="1" ht="227.25" customHeight="1">
      <c r="A17" s="455">
        <f>A16+1</f>
        <v>10</v>
      </c>
      <c r="B17" s="457" t="s">
        <v>28</v>
      </c>
      <c r="C17" s="27" t="s">
        <v>114</v>
      </c>
      <c r="D17" s="27" t="s">
        <v>29</v>
      </c>
      <c r="E17" s="27" t="s">
        <v>36</v>
      </c>
      <c r="F17" s="26" t="s">
        <v>8</v>
      </c>
      <c r="G17" s="26">
        <v>60</v>
      </c>
      <c r="H17" s="26"/>
      <c r="I17" s="26"/>
      <c r="J17" s="68">
        <v>130</v>
      </c>
      <c r="K17" s="67">
        <f t="shared" si="1"/>
        <v>7800</v>
      </c>
      <c r="L17" s="388"/>
      <c r="M17" s="158">
        <f>'C&amp;I BOQ MB'!O52</f>
        <v>60</v>
      </c>
      <c r="N17" s="388">
        <f t="shared" si="3"/>
        <v>60</v>
      </c>
      <c r="O17" s="388"/>
      <c r="P17" s="67">
        <f t="shared" si="0"/>
        <v>7800</v>
      </c>
      <c r="Q17" s="158">
        <f t="shared" si="2"/>
        <v>7800</v>
      </c>
      <c r="R17" s="388"/>
      <c r="S17" s="157"/>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row>
    <row r="18" spans="1:102" s="5" customFormat="1" ht="231" customHeight="1">
      <c r="A18" s="456"/>
      <c r="B18" s="458"/>
      <c r="C18" s="27" t="s">
        <v>75</v>
      </c>
      <c r="D18" s="27" t="s">
        <v>29</v>
      </c>
      <c r="E18" s="27" t="s">
        <v>36</v>
      </c>
      <c r="F18" s="26" t="s">
        <v>8</v>
      </c>
      <c r="G18" s="26">
        <v>60</v>
      </c>
      <c r="H18" s="26"/>
      <c r="I18" s="26"/>
      <c r="J18" s="68">
        <v>130</v>
      </c>
      <c r="K18" s="66">
        <f t="shared" si="1"/>
        <v>7800</v>
      </c>
      <c r="L18" s="388"/>
      <c r="M18" s="388">
        <f>'C&amp;I BOQ MB'!O56</f>
        <v>60</v>
      </c>
      <c r="N18" s="388">
        <f t="shared" si="3"/>
        <v>60</v>
      </c>
      <c r="O18" s="388"/>
      <c r="P18" s="67">
        <f t="shared" si="0"/>
        <v>7800</v>
      </c>
      <c r="Q18" s="158">
        <f t="shared" si="2"/>
        <v>7800</v>
      </c>
      <c r="R18" s="388"/>
      <c r="S18" s="157"/>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row>
    <row r="19" spans="1:102" s="5" customFormat="1" ht="229.5" customHeight="1">
      <c r="A19" s="49">
        <f>A17+1</f>
        <v>11</v>
      </c>
      <c r="B19" s="50" t="s">
        <v>30</v>
      </c>
      <c r="C19" s="27" t="s">
        <v>31</v>
      </c>
      <c r="D19" s="27" t="s">
        <v>67</v>
      </c>
      <c r="E19" s="27" t="s">
        <v>68</v>
      </c>
      <c r="F19" s="26" t="s">
        <v>8</v>
      </c>
      <c r="G19" s="26">
        <v>120</v>
      </c>
      <c r="H19" s="26"/>
      <c r="I19" s="26"/>
      <c r="J19" s="68">
        <v>120</v>
      </c>
      <c r="K19" s="67">
        <f t="shared" si="1"/>
        <v>14400</v>
      </c>
      <c r="L19" s="158"/>
      <c r="M19" s="388">
        <f>'C&amp;I BOQ MB'!O59</f>
        <v>33.809999999999995</v>
      </c>
      <c r="N19" s="388">
        <f t="shared" si="3"/>
        <v>33.809999999999995</v>
      </c>
      <c r="O19" s="388"/>
      <c r="P19" s="67">
        <f t="shared" si="0"/>
        <v>4057.1999999999994</v>
      </c>
      <c r="Q19" s="158">
        <f t="shared" si="2"/>
        <v>4057.1999999999994</v>
      </c>
      <c r="R19" s="388"/>
      <c r="S19" s="157"/>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row>
    <row r="20" spans="1:102" s="5" customFormat="1" ht="211.5" customHeight="1">
      <c r="A20" s="49">
        <f>A19+1</f>
        <v>12</v>
      </c>
      <c r="B20" s="50" t="s">
        <v>32</v>
      </c>
      <c r="C20" s="27" t="s">
        <v>33</v>
      </c>
      <c r="D20" s="40" t="s">
        <v>83</v>
      </c>
      <c r="E20" s="27"/>
      <c r="F20" s="26" t="s">
        <v>9</v>
      </c>
      <c r="G20" s="26">
        <v>380</v>
      </c>
      <c r="H20" s="26"/>
      <c r="I20" s="26"/>
      <c r="J20" s="68">
        <v>540</v>
      </c>
      <c r="K20" s="66">
        <f t="shared" si="1"/>
        <v>205200</v>
      </c>
      <c r="L20" s="388"/>
      <c r="M20" s="388">
        <f>'C&amp;I BOQ MB'!O64</f>
        <v>304.39999999999998</v>
      </c>
      <c r="N20" s="388">
        <f t="shared" si="3"/>
        <v>304.39999999999998</v>
      </c>
      <c r="O20" s="388"/>
      <c r="P20" s="67">
        <f t="shared" si="0"/>
        <v>164376</v>
      </c>
      <c r="Q20" s="158">
        <f t="shared" si="2"/>
        <v>164376</v>
      </c>
      <c r="R20" s="388"/>
      <c r="S20" s="157"/>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row>
    <row r="21" spans="1:102" s="5" customFormat="1" ht="300" customHeight="1">
      <c r="A21" s="49">
        <f>A20+1</f>
        <v>13</v>
      </c>
      <c r="B21" s="39" t="s">
        <v>34</v>
      </c>
      <c r="C21" s="27" t="s">
        <v>35</v>
      </c>
      <c r="D21" s="41" t="s">
        <v>84</v>
      </c>
      <c r="E21" s="27" t="s">
        <v>115</v>
      </c>
      <c r="F21" s="26" t="s">
        <v>9</v>
      </c>
      <c r="G21" s="26">
        <v>30</v>
      </c>
      <c r="H21" s="26"/>
      <c r="I21" s="26"/>
      <c r="J21" s="68">
        <v>700</v>
      </c>
      <c r="K21" s="67">
        <f t="shared" si="1"/>
        <v>21000</v>
      </c>
      <c r="L21" s="388"/>
      <c r="M21" s="158">
        <f>'C&amp;I BOQ MB'!O67</f>
        <v>30</v>
      </c>
      <c r="N21" s="388">
        <f t="shared" si="3"/>
        <v>30</v>
      </c>
      <c r="O21" s="388"/>
      <c r="P21" s="67">
        <f t="shared" si="0"/>
        <v>21000</v>
      </c>
      <c r="Q21" s="158">
        <f t="shared" si="2"/>
        <v>21000</v>
      </c>
      <c r="R21" s="388"/>
      <c r="S21" s="157"/>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row>
    <row r="22" spans="1:102" s="5" customFormat="1" ht="409.5" customHeight="1">
      <c r="A22" s="49">
        <f t="shared" ref="A22:A23" si="4">A20+1</f>
        <v>13</v>
      </c>
      <c r="B22" s="27" t="s">
        <v>38</v>
      </c>
      <c r="C22" s="27" t="s">
        <v>39</v>
      </c>
      <c r="D22" s="51" t="s">
        <v>111</v>
      </c>
      <c r="E22" s="27" t="s">
        <v>40</v>
      </c>
      <c r="F22" s="26" t="s">
        <v>41</v>
      </c>
      <c r="G22" s="26">
        <v>115</v>
      </c>
      <c r="H22" s="26"/>
      <c r="I22" s="26"/>
      <c r="J22" s="68">
        <v>2000</v>
      </c>
      <c r="K22" s="66">
        <f>J22*G22</f>
        <v>230000</v>
      </c>
      <c r="L22" s="388"/>
      <c r="M22" s="388">
        <f>'C&amp;I BOQ MB'!O70</f>
        <v>94</v>
      </c>
      <c r="N22" s="388">
        <f t="shared" si="3"/>
        <v>94</v>
      </c>
      <c r="O22" s="388"/>
      <c r="P22" s="67">
        <f t="shared" si="0"/>
        <v>188000</v>
      </c>
      <c r="Q22" s="158">
        <f t="shared" si="2"/>
        <v>188000</v>
      </c>
      <c r="R22" s="388"/>
      <c r="S22" s="157"/>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row>
    <row r="23" spans="1:102" s="5" customFormat="1" ht="382.5" customHeight="1">
      <c r="A23" s="49">
        <f t="shared" si="4"/>
        <v>14</v>
      </c>
      <c r="B23" s="27" t="s">
        <v>42</v>
      </c>
      <c r="C23" s="27" t="s">
        <v>43</v>
      </c>
      <c r="D23" s="51" t="s">
        <v>100</v>
      </c>
      <c r="E23" s="27" t="s">
        <v>44</v>
      </c>
      <c r="F23" s="26" t="s">
        <v>9</v>
      </c>
      <c r="G23" s="26">
        <v>95</v>
      </c>
      <c r="H23" s="26"/>
      <c r="I23" s="26"/>
      <c r="J23" s="68">
        <v>700</v>
      </c>
      <c r="K23" s="67">
        <f t="shared" si="1"/>
        <v>66500</v>
      </c>
      <c r="L23" s="388"/>
      <c r="M23" s="158">
        <f>'C&amp;I BOQ MB'!O71</f>
        <v>95</v>
      </c>
      <c r="N23" s="388">
        <f t="shared" si="3"/>
        <v>95</v>
      </c>
      <c r="O23" s="388"/>
      <c r="P23" s="67">
        <f t="shared" si="0"/>
        <v>66500</v>
      </c>
      <c r="Q23" s="158">
        <f t="shared" si="2"/>
        <v>66500</v>
      </c>
      <c r="R23" s="388"/>
      <c r="S23" s="157"/>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row>
    <row r="24" spans="1:102" s="5" customFormat="1" ht="291" customHeight="1">
      <c r="A24" s="69">
        <f>A23+1</f>
        <v>15</v>
      </c>
      <c r="B24" s="70" t="s">
        <v>76</v>
      </c>
      <c r="C24" s="27" t="s">
        <v>66</v>
      </c>
      <c r="D24" s="71" t="s">
        <v>93</v>
      </c>
      <c r="E24" s="27"/>
      <c r="F24" s="26" t="s">
        <v>9</v>
      </c>
      <c r="G24" s="26">
        <v>25</v>
      </c>
      <c r="H24" s="26"/>
      <c r="I24" s="26"/>
      <c r="J24" s="72">
        <v>600</v>
      </c>
      <c r="K24" s="66">
        <f t="shared" si="1"/>
        <v>15000</v>
      </c>
      <c r="L24" s="389"/>
      <c r="M24" s="386"/>
      <c r="N24" s="388"/>
      <c r="O24" s="388"/>
      <c r="P24" s="67"/>
      <c r="Q24" s="158"/>
      <c r="R24" s="388"/>
      <c r="S24" s="157"/>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row>
    <row r="25" spans="1:102" s="5" customFormat="1" ht="293.25" customHeight="1">
      <c r="A25" s="49"/>
      <c r="B25" s="39"/>
      <c r="C25" s="27" t="s">
        <v>45</v>
      </c>
      <c r="D25" s="53" t="s">
        <v>116</v>
      </c>
      <c r="E25" s="27"/>
      <c r="F25" s="26" t="s">
        <v>9</v>
      </c>
      <c r="G25" s="26">
        <v>25</v>
      </c>
      <c r="H25" s="26"/>
      <c r="I25" s="26"/>
      <c r="J25" s="68">
        <v>1050</v>
      </c>
      <c r="K25" s="67">
        <f t="shared" si="1"/>
        <v>26250</v>
      </c>
      <c r="L25" s="388"/>
      <c r="M25" s="158"/>
      <c r="N25" s="388"/>
      <c r="O25" s="388"/>
      <c r="P25" s="67"/>
      <c r="Q25" s="158"/>
      <c r="R25" s="388"/>
      <c r="S25" s="157"/>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row>
    <row r="26" spans="1:102" s="5" customFormat="1" ht="399" customHeight="1">
      <c r="A26" s="49">
        <v>16</v>
      </c>
      <c r="B26" s="39" t="s">
        <v>46</v>
      </c>
      <c r="C26" s="27" t="s">
        <v>94</v>
      </c>
      <c r="D26" s="54" t="s">
        <v>117</v>
      </c>
      <c r="E26" s="51" t="s">
        <v>102</v>
      </c>
      <c r="F26" s="26" t="s">
        <v>41</v>
      </c>
      <c r="G26" s="26">
        <v>13</v>
      </c>
      <c r="H26" s="26"/>
      <c r="I26" s="26"/>
      <c r="J26" s="68">
        <v>7500</v>
      </c>
      <c r="K26" s="66">
        <f t="shared" si="1"/>
        <v>97500</v>
      </c>
      <c r="L26" s="388"/>
      <c r="M26" s="388">
        <f>'C&amp;I BOQ MB'!O76</f>
        <v>12.8</v>
      </c>
      <c r="N26" s="388">
        <f t="shared" si="3"/>
        <v>12.8</v>
      </c>
      <c r="O26" s="388"/>
      <c r="P26" s="67">
        <f>M26*J26</f>
        <v>96000</v>
      </c>
      <c r="Q26" s="158">
        <f t="shared" si="2"/>
        <v>96000</v>
      </c>
      <c r="R26" s="388"/>
      <c r="S26" s="157"/>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row>
    <row r="27" spans="1:102" s="5" customFormat="1" ht="182">
      <c r="A27" s="49">
        <v>17</v>
      </c>
      <c r="B27" s="39" t="s">
        <v>46</v>
      </c>
      <c r="C27" s="27" t="s">
        <v>118</v>
      </c>
      <c r="D27" s="42" t="s">
        <v>119</v>
      </c>
      <c r="E27" s="51" t="s">
        <v>120</v>
      </c>
      <c r="F27" s="26" t="s">
        <v>121</v>
      </c>
      <c r="G27" s="26">
        <v>1</v>
      </c>
      <c r="H27" s="26"/>
      <c r="I27" s="26"/>
      <c r="J27" s="68">
        <v>90000</v>
      </c>
      <c r="K27" s="67">
        <f t="shared" si="1"/>
        <v>90000</v>
      </c>
      <c r="L27" s="388"/>
      <c r="M27" s="388">
        <f>'C&amp;I BOQ MB'!G80</f>
        <v>1</v>
      </c>
      <c r="N27" s="388">
        <f t="shared" si="3"/>
        <v>1</v>
      </c>
      <c r="O27" s="388"/>
      <c r="P27" s="67">
        <f t="shared" si="0"/>
        <v>90000</v>
      </c>
      <c r="Q27" s="158">
        <f t="shared" si="2"/>
        <v>90000</v>
      </c>
      <c r="R27" s="388"/>
      <c r="S27" s="157"/>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row>
    <row r="28" spans="1:102" s="5" customFormat="1" ht="400.5" customHeight="1">
      <c r="A28" s="49"/>
      <c r="B28" s="39" t="s">
        <v>46</v>
      </c>
      <c r="C28" s="27" t="s">
        <v>103</v>
      </c>
      <c r="D28" s="42" t="s">
        <v>95</v>
      </c>
      <c r="E28" s="51" t="s">
        <v>104</v>
      </c>
      <c r="F28" s="26" t="s">
        <v>41</v>
      </c>
      <c r="G28" s="26">
        <v>15</v>
      </c>
      <c r="H28" s="26"/>
      <c r="I28" s="26"/>
      <c r="J28" s="68">
        <v>7500</v>
      </c>
      <c r="K28" s="66">
        <f t="shared" si="1"/>
        <v>112500</v>
      </c>
      <c r="L28" s="388"/>
      <c r="M28" s="388">
        <f>'C&amp;I BOQ MB'!O81</f>
        <v>14.8</v>
      </c>
      <c r="N28" s="388">
        <f t="shared" si="3"/>
        <v>14.8</v>
      </c>
      <c r="O28" s="388"/>
      <c r="P28" s="67">
        <f t="shared" si="0"/>
        <v>111000</v>
      </c>
      <c r="Q28" s="158">
        <f t="shared" si="2"/>
        <v>111000</v>
      </c>
      <c r="R28" s="388"/>
      <c r="S28" s="157"/>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row>
    <row r="29" spans="1:102" s="5" customFormat="1" ht="364">
      <c r="A29" s="49">
        <v>17</v>
      </c>
      <c r="B29" s="50" t="s">
        <v>65</v>
      </c>
      <c r="C29" s="27" t="s">
        <v>122</v>
      </c>
      <c r="D29" s="42" t="s">
        <v>123</v>
      </c>
      <c r="E29" s="51" t="s">
        <v>105</v>
      </c>
      <c r="F29" s="26" t="s">
        <v>41</v>
      </c>
      <c r="G29" s="26">
        <v>10</v>
      </c>
      <c r="H29" s="26"/>
      <c r="I29" s="26"/>
      <c r="J29" s="68">
        <v>11500</v>
      </c>
      <c r="K29" s="67">
        <f t="shared" si="1"/>
        <v>115000</v>
      </c>
      <c r="L29" s="388"/>
      <c r="M29" s="158">
        <f>'C&amp;I BOQ MB'!O84</f>
        <v>10</v>
      </c>
      <c r="N29" s="388">
        <f t="shared" si="3"/>
        <v>10</v>
      </c>
      <c r="O29" s="388"/>
      <c r="P29" s="67">
        <f t="shared" si="0"/>
        <v>115000</v>
      </c>
      <c r="Q29" s="158">
        <f t="shared" si="2"/>
        <v>115000</v>
      </c>
      <c r="R29" s="388"/>
      <c r="S29" s="157"/>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row>
    <row r="30" spans="1:102" s="5" customFormat="1" ht="409.5" customHeight="1">
      <c r="A30" s="49"/>
      <c r="B30" s="39"/>
      <c r="C30" s="27" t="s">
        <v>124</v>
      </c>
      <c r="D30" s="42" t="s">
        <v>125</v>
      </c>
      <c r="E30" s="27" t="s">
        <v>96</v>
      </c>
      <c r="F30" s="26" t="s">
        <v>41</v>
      </c>
      <c r="G30" s="26">
        <v>9</v>
      </c>
      <c r="H30" s="26"/>
      <c r="I30" s="26"/>
      <c r="J30" s="68">
        <v>9900</v>
      </c>
      <c r="K30" s="66">
        <f t="shared" si="1"/>
        <v>89100</v>
      </c>
      <c r="L30" s="388"/>
      <c r="M30" s="388">
        <f>'C&amp;I BOQ MB'!O86</f>
        <v>9</v>
      </c>
      <c r="N30" s="388">
        <f t="shared" si="3"/>
        <v>9</v>
      </c>
      <c r="O30" s="388"/>
      <c r="P30" s="67">
        <f t="shared" si="0"/>
        <v>89100</v>
      </c>
      <c r="Q30" s="158">
        <f t="shared" si="2"/>
        <v>89100</v>
      </c>
      <c r="R30" s="388"/>
      <c r="S30" s="157"/>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row>
    <row r="31" spans="1:102" s="5" customFormat="1" ht="177" customHeight="1">
      <c r="A31" s="26">
        <v>18</v>
      </c>
      <c r="B31" s="43" t="s">
        <v>49</v>
      </c>
      <c r="C31" s="43" t="s">
        <v>50</v>
      </c>
      <c r="D31" s="43" t="s">
        <v>126</v>
      </c>
      <c r="E31" s="27" t="s">
        <v>97</v>
      </c>
      <c r="F31" s="26" t="s">
        <v>51</v>
      </c>
      <c r="G31" s="26">
        <v>1</v>
      </c>
      <c r="H31" s="26"/>
      <c r="I31" s="26"/>
      <c r="J31" s="68">
        <v>10000</v>
      </c>
      <c r="K31" s="67">
        <f t="shared" si="1"/>
        <v>10000</v>
      </c>
      <c r="L31" s="388"/>
      <c r="M31" s="388">
        <f>'C&amp;I BOQ MB'!O87</f>
        <v>1</v>
      </c>
      <c r="N31" s="388">
        <f t="shared" si="3"/>
        <v>1</v>
      </c>
      <c r="O31" s="388"/>
      <c r="P31" s="67">
        <f t="shared" si="0"/>
        <v>10000</v>
      </c>
      <c r="Q31" s="158">
        <f t="shared" si="2"/>
        <v>10000</v>
      </c>
      <c r="R31" s="388"/>
      <c r="S31" s="157"/>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row>
    <row r="32" spans="1:102" s="5" customFormat="1" ht="408.75" customHeight="1">
      <c r="A32" s="49">
        <v>19</v>
      </c>
      <c r="B32" s="50" t="s">
        <v>47</v>
      </c>
      <c r="C32" s="27" t="s">
        <v>98</v>
      </c>
      <c r="D32" s="42" t="s">
        <v>108</v>
      </c>
      <c r="E32" s="51" t="s">
        <v>106</v>
      </c>
      <c r="F32" s="26" t="s">
        <v>41</v>
      </c>
      <c r="G32" s="26">
        <v>14</v>
      </c>
      <c r="H32" s="26"/>
      <c r="I32" s="26"/>
      <c r="J32" s="68">
        <v>9900</v>
      </c>
      <c r="K32" s="66">
        <f t="shared" si="1"/>
        <v>138600</v>
      </c>
      <c r="L32" s="388"/>
      <c r="M32" s="388"/>
      <c r="N32" s="388">
        <f t="shared" si="3"/>
        <v>0</v>
      </c>
      <c r="O32" s="388"/>
      <c r="P32" s="67">
        <f t="shared" si="0"/>
        <v>0</v>
      </c>
      <c r="Q32" s="158">
        <f t="shared" si="2"/>
        <v>0</v>
      </c>
      <c r="R32" s="388"/>
      <c r="S32" s="157"/>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row>
    <row r="33" spans="1:102" s="5" customFormat="1" ht="409.5" customHeight="1">
      <c r="A33" s="49"/>
      <c r="B33" s="39"/>
      <c r="C33" s="27" t="s">
        <v>48</v>
      </c>
      <c r="D33" s="42" t="s">
        <v>127</v>
      </c>
      <c r="E33" s="27" t="s">
        <v>107</v>
      </c>
      <c r="F33" s="26" t="s">
        <v>41</v>
      </c>
      <c r="G33" s="26">
        <v>9</v>
      </c>
      <c r="H33" s="26"/>
      <c r="I33" s="26"/>
      <c r="J33" s="68">
        <v>12000</v>
      </c>
      <c r="K33" s="67">
        <f t="shared" si="1"/>
        <v>108000</v>
      </c>
      <c r="L33" s="388"/>
      <c r="M33" s="388">
        <f>'C&amp;I BOQ MB'!O90</f>
        <v>9</v>
      </c>
      <c r="N33" s="388">
        <f t="shared" si="3"/>
        <v>9</v>
      </c>
      <c r="O33" s="388"/>
      <c r="P33" s="67">
        <f t="shared" si="0"/>
        <v>108000</v>
      </c>
      <c r="Q33" s="158">
        <f t="shared" si="2"/>
        <v>108000</v>
      </c>
      <c r="R33" s="388"/>
      <c r="S33" s="157"/>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row>
    <row r="34" spans="1:102" s="5" customFormat="1" ht="226.5" customHeight="1">
      <c r="A34" s="26">
        <v>20</v>
      </c>
      <c r="B34" s="43" t="s">
        <v>49</v>
      </c>
      <c r="C34" s="43" t="s">
        <v>50</v>
      </c>
      <c r="D34" s="43" t="s">
        <v>128</v>
      </c>
      <c r="E34" s="27" t="s">
        <v>99</v>
      </c>
      <c r="F34" s="26" t="s">
        <v>51</v>
      </c>
      <c r="G34" s="26">
        <v>1</v>
      </c>
      <c r="H34" s="26"/>
      <c r="I34" s="26"/>
      <c r="J34" s="68">
        <v>10000</v>
      </c>
      <c r="K34" s="66">
        <f t="shared" si="1"/>
        <v>10000</v>
      </c>
      <c r="L34" s="388"/>
      <c r="M34" s="388">
        <f>'C&amp;I BOQ MB'!O93</f>
        <v>1</v>
      </c>
      <c r="N34" s="388">
        <f t="shared" si="3"/>
        <v>1</v>
      </c>
      <c r="O34" s="388"/>
      <c r="P34" s="67">
        <f t="shared" si="0"/>
        <v>10000</v>
      </c>
      <c r="Q34" s="158">
        <f t="shared" si="2"/>
        <v>10000</v>
      </c>
      <c r="R34" s="388"/>
      <c r="S34" s="157"/>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row>
    <row r="35" spans="1:102" s="5" customFormat="1" ht="162.75" customHeight="1">
      <c r="A35" s="49">
        <v>21</v>
      </c>
      <c r="B35" s="50" t="s">
        <v>53</v>
      </c>
      <c r="C35" s="27" t="s">
        <v>54</v>
      </c>
      <c r="D35" s="42" t="s">
        <v>55</v>
      </c>
      <c r="E35" s="27"/>
      <c r="F35" s="26" t="s">
        <v>41</v>
      </c>
      <c r="G35" s="26">
        <v>60</v>
      </c>
      <c r="H35" s="26"/>
      <c r="I35" s="26"/>
      <c r="J35" s="68">
        <v>550</v>
      </c>
      <c r="K35" s="67">
        <f t="shared" si="1"/>
        <v>33000</v>
      </c>
      <c r="L35" s="388"/>
      <c r="M35" s="388"/>
      <c r="N35" s="388">
        <f t="shared" si="3"/>
        <v>0</v>
      </c>
      <c r="O35" s="388"/>
      <c r="P35" s="67">
        <f t="shared" si="0"/>
        <v>0</v>
      </c>
      <c r="Q35" s="158">
        <f t="shared" si="2"/>
        <v>0</v>
      </c>
      <c r="R35" s="388"/>
      <c r="S35" s="157"/>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60"/>
      <c r="CD35" s="60"/>
      <c r="CE35" s="60"/>
      <c r="CF35" s="60"/>
      <c r="CG35" s="60"/>
      <c r="CH35" s="60"/>
      <c r="CI35" s="60"/>
      <c r="CJ35" s="60"/>
      <c r="CK35" s="60"/>
      <c r="CL35" s="60"/>
      <c r="CM35" s="60"/>
      <c r="CN35" s="60"/>
      <c r="CO35" s="60"/>
      <c r="CP35" s="60"/>
      <c r="CQ35" s="60"/>
      <c r="CR35" s="60"/>
      <c r="CS35" s="60"/>
      <c r="CT35" s="60"/>
      <c r="CU35" s="60"/>
      <c r="CV35" s="60"/>
      <c r="CW35" s="60"/>
      <c r="CX35" s="60"/>
    </row>
    <row r="36" spans="1:102" s="5" customFormat="1" ht="78">
      <c r="A36" s="49"/>
      <c r="B36" s="50" t="s">
        <v>129</v>
      </c>
      <c r="C36" s="27" t="s">
        <v>56</v>
      </c>
      <c r="D36" s="27" t="s">
        <v>130</v>
      </c>
      <c r="E36" s="27" t="s">
        <v>131</v>
      </c>
      <c r="F36" s="26" t="s">
        <v>132</v>
      </c>
      <c r="G36" s="26">
        <v>1</v>
      </c>
      <c r="H36" s="26"/>
      <c r="I36" s="26"/>
      <c r="J36" s="68">
        <v>8000</v>
      </c>
      <c r="K36" s="66">
        <f t="shared" si="1"/>
        <v>8000</v>
      </c>
      <c r="L36" s="388"/>
      <c r="M36" s="388"/>
      <c r="N36" s="388">
        <f t="shared" si="3"/>
        <v>0</v>
      </c>
      <c r="O36" s="388"/>
      <c r="P36" s="67">
        <f t="shared" si="0"/>
        <v>0</v>
      </c>
      <c r="Q36" s="158">
        <f t="shared" si="2"/>
        <v>0</v>
      </c>
      <c r="R36" s="388"/>
      <c r="S36" s="157"/>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60"/>
    </row>
    <row r="37" spans="1:102" s="5" customFormat="1" ht="307.5" customHeight="1">
      <c r="A37" s="49">
        <v>23</v>
      </c>
      <c r="B37" s="50" t="s">
        <v>101</v>
      </c>
      <c r="C37" s="27" t="s">
        <v>56</v>
      </c>
      <c r="D37" s="27" t="s">
        <v>109</v>
      </c>
      <c r="E37" s="27" t="s">
        <v>110</v>
      </c>
      <c r="F37" s="26" t="s">
        <v>51</v>
      </c>
      <c r="G37" s="26">
        <v>8</v>
      </c>
      <c r="H37" s="26"/>
      <c r="I37" s="26"/>
      <c r="J37" s="68">
        <v>3500</v>
      </c>
      <c r="K37" s="67">
        <f t="shared" si="1"/>
        <v>28000</v>
      </c>
      <c r="L37" s="388"/>
      <c r="M37" s="388"/>
      <c r="N37" s="388">
        <f t="shared" si="3"/>
        <v>0</v>
      </c>
      <c r="O37" s="388"/>
      <c r="P37" s="67">
        <f t="shared" si="0"/>
        <v>0</v>
      </c>
      <c r="Q37" s="158">
        <f t="shared" si="2"/>
        <v>0</v>
      </c>
      <c r="R37" s="388"/>
      <c r="S37" s="157"/>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W37" s="60"/>
      <c r="CX37" s="60"/>
    </row>
    <row r="38" spans="1:102" s="5" customFormat="1" ht="231" customHeight="1">
      <c r="A38" s="49">
        <v>24</v>
      </c>
      <c r="B38" s="39" t="s">
        <v>57</v>
      </c>
      <c r="C38" s="27" t="s">
        <v>62</v>
      </c>
      <c r="D38" s="27" t="s">
        <v>63</v>
      </c>
      <c r="E38" s="51" t="s">
        <v>61</v>
      </c>
      <c r="F38" s="26" t="s">
        <v>51</v>
      </c>
      <c r="G38" s="26">
        <v>2</v>
      </c>
      <c r="H38" s="26"/>
      <c r="I38" s="26"/>
      <c r="J38" s="68">
        <v>28000</v>
      </c>
      <c r="K38" s="66">
        <f t="shared" si="1"/>
        <v>56000</v>
      </c>
      <c r="L38" s="388"/>
      <c r="M38" s="388"/>
      <c r="N38" s="388">
        <f t="shared" si="3"/>
        <v>0</v>
      </c>
      <c r="O38" s="388"/>
      <c r="P38" s="67">
        <f t="shared" si="0"/>
        <v>0</v>
      </c>
      <c r="Q38" s="158">
        <f t="shared" si="2"/>
        <v>0</v>
      </c>
      <c r="R38" s="388"/>
      <c r="S38" s="157"/>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60"/>
      <c r="CS38" s="60"/>
      <c r="CT38" s="60"/>
      <c r="CU38" s="60"/>
      <c r="CV38" s="60"/>
      <c r="CW38" s="60"/>
      <c r="CX38" s="60"/>
    </row>
    <row r="39" spans="1:102" s="5" customFormat="1" ht="26">
      <c r="A39" s="49"/>
      <c r="B39" s="39"/>
      <c r="C39" s="27"/>
      <c r="D39" s="42"/>
      <c r="E39" s="27"/>
      <c r="F39" s="26"/>
      <c r="G39" s="26"/>
      <c r="H39" s="26"/>
      <c r="I39" s="26"/>
      <c r="J39" s="26"/>
      <c r="K39" s="67"/>
      <c r="L39" s="157"/>
      <c r="M39" s="157"/>
      <c r="N39" s="388">
        <f t="shared" si="3"/>
        <v>0</v>
      </c>
      <c r="O39" s="157"/>
      <c r="P39" s="157"/>
      <c r="Q39" s="157"/>
      <c r="R39" s="157"/>
      <c r="S39" s="157"/>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0"/>
      <c r="CX39" s="60"/>
    </row>
    <row r="40" spans="1:102" ht="26">
      <c r="A40" s="49"/>
      <c r="B40" s="39"/>
      <c r="C40" s="27"/>
      <c r="D40" s="42"/>
      <c r="E40" s="27"/>
      <c r="F40" s="26"/>
      <c r="G40" s="26"/>
      <c r="H40" s="26"/>
      <c r="I40" s="26"/>
      <c r="J40" s="26"/>
      <c r="K40" s="66"/>
      <c r="L40" s="156"/>
      <c r="M40" s="156"/>
      <c r="N40" s="388">
        <f t="shared" si="3"/>
        <v>0</v>
      </c>
      <c r="O40" s="156"/>
      <c r="P40" s="156"/>
      <c r="Q40" s="156"/>
      <c r="R40" s="156"/>
      <c r="S40" s="156"/>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row>
    <row r="41" spans="1:102" ht="27.75" customHeight="1">
      <c r="A41" s="48"/>
      <c r="B41" s="44"/>
      <c r="C41" s="45" t="s">
        <v>5</v>
      </c>
      <c r="D41" s="48"/>
      <c r="E41" s="48"/>
      <c r="F41" s="48"/>
      <c r="G41" s="48"/>
      <c r="H41" s="48"/>
      <c r="I41" s="62"/>
      <c r="J41" s="63"/>
      <c r="K41" s="346">
        <f>SUM(K5:K39)</f>
        <v>3803200</v>
      </c>
      <c r="L41" s="73"/>
      <c r="M41" s="73"/>
      <c r="N41" s="73"/>
      <c r="O41" s="73"/>
      <c r="P41" s="346">
        <f>SUM(P4:P40)</f>
        <v>2956201.44</v>
      </c>
      <c r="Q41" s="346">
        <f>SUM(Q5:Q40)</f>
        <v>2956201.44</v>
      </c>
      <c r="R41" s="73"/>
      <c r="S41" s="73"/>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row>
    <row r="42" spans="1:102" ht="239.25" customHeight="1">
      <c r="A42" s="452" t="s">
        <v>90</v>
      </c>
      <c r="B42" s="453"/>
      <c r="C42" s="453"/>
      <c r="D42" s="454"/>
      <c r="E42" s="46"/>
      <c r="F42" s="47"/>
      <c r="G42" s="47"/>
      <c r="H42" s="47"/>
      <c r="I42" s="47"/>
      <c r="J42" s="47"/>
      <c r="K42" s="64"/>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row>
    <row r="43" spans="1:102">
      <c r="B43" s="2"/>
      <c r="D43" s="1"/>
      <c r="E43" s="1"/>
      <c r="K43" s="64"/>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row>
    <row r="44" spans="1:102">
      <c r="B44" s="2"/>
      <c r="D44" s="1"/>
      <c r="E44" s="1"/>
      <c r="K44" s="64"/>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row>
    <row r="45" spans="1:102">
      <c r="K45" s="64"/>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row>
    <row r="46" spans="1:102">
      <c r="K46" s="64"/>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row>
    <row r="47" spans="1:102">
      <c r="K47" s="64"/>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row>
    <row r="48" spans="1:102">
      <c r="K48" s="64"/>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row>
    <row r="49" spans="11:102">
      <c r="K49" s="64"/>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row>
    <row r="50" spans="11:102">
      <c r="K50" s="64"/>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row>
    <row r="51" spans="11:102">
      <c r="K51" s="64"/>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row>
    <row r="52" spans="11:102">
      <c r="K52" s="64"/>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row>
    <row r="53" spans="11:102">
      <c r="K53" s="64"/>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row>
    <row r="54" spans="11:102">
      <c r="K54" s="64"/>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row>
    <row r="55" spans="11:102">
      <c r="K55" s="64"/>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row>
    <row r="56" spans="11:102">
      <c r="K56" s="64"/>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c r="AZ56" s="55"/>
      <c r="BA56" s="55"/>
      <c r="BB56" s="55"/>
      <c r="BC56" s="55"/>
      <c r="BD56" s="55"/>
      <c r="BE56" s="55"/>
      <c r="BF56" s="55"/>
      <c r="BG56" s="55"/>
      <c r="BH56" s="55"/>
      <c r="BI56" s="55"/>
      <c r="BJ56" s="55"/>
      <c r="BK56" s="55"/>
      <c r="BL56" s="55"/>
      <c r="BM56" s="55"/>
      <c r="BN56" s="55"/>
      <c r="BO56" s="55"/>
      <c r="BP56" s="55"/>
      <c r="BQ56" s="55"/>
      <c r="BR56" s="55"/>
      <c r="BS56" s="55"/>
      <c r="BT56" s="55"/>
      <c r="BU56" s="55"/>
      <c r="BV56" s="55"/>
      <c r="BW56" s="55"/>
      <c r="BX56" s="55"/>
      <c r="BY56" s="55"/>
      <c r="BZ56" s="55"/>
      <c r="CA56" s="55"/>
      <c r="CB56" s="55"/>
      <c r="CC56" s="55"/>
      <c r="CD56" s="55"/>
      <c r="CE56" s="55"/>
      <c r="CF56" s="55"/>
      <c r="CG56" s="55"/>
      <c r="CH56" s="55"/>
      <c r="CI56" s="55"/>
      <c r="CJ56" s="55"/>
      <c r="CK56" s="55"/>
      <c r="CL56" s="55"/>
      <c r="CM56" s="55"/>
      <c r="CN56" s="55"/>
      <c r="CO56" s="55"/>
      <c r="CP56" s="55"/>
      <c r="CQ56" s="55"/>
      <c r="CR56" s="55"/>
      <c r="CS56" s="55"/>
      <c r="CT56" s="55"/>
      <c r="CU56" s="55"/>
      <c r="CV56" s="55"/>
      <c r="CW56" s="55"/>
      <c r="CX56" s="55"/>
    </row>
    <row r="57" spans="11:102">
      <c r="K57" s="64"/>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c r="BG57" s="55"/>
      <c r="BH57" s="55"/>
      <c r="BI57" s="55"/>
      <c r="BJ57" s="55"/>
      <c r="BK57" s="55"/>
      <c r="BL57" s="55"/>
      <c r="BM57" s="55"/>
      <c r="BN57" s="55"/>
      <c r="BO57" s="55"/>
      <c r="BP57" s="55"/>
      <c r="BQ57" s="55"/>
      <c r="BR57" s="55"/>
      <c r="BS57" s="55"/>
      <c r="BT57" s="55"/>
      <c r="BU57" s="55"/>
      <c r="BV57" s="55"/>
      <c r="BW57" s="55"/>
      <c r="BX57" s="55"/>
      <c r="BY57" s="55"/>
      <c r="BZ57" s="55"/>
      <c r="CA57" s="55"/>
      <c r="CB57" s="55"/>
      <c r="CC57" s="55"/>
      <c r="CD57" s="55"/>
      <c r="CE57" s="55"/>
      <c r="CF57" s="55"/>
      <c r="CG57" s="55"/>
      <c r="CH57" s="55"/>
      <c r="CI57" s="55"/>
      <c r="CJ57" s="55"/>
      <c r="CK57" s="55"/>
      <c r="CL57" s="55"/>
      <c r="CM57" s="55"/>
      <c r="CN57" s="55"/>
      <c r="CO57" s="55"/>
      <c r="CP57" s="55"/>
      <c r="CQ57" s="55"/>
      <c r="CR57" s="55"/>
      <c r="CS57" s="55"/>
      <c r="CT57" s="55"/>
      <c r="CU57" s="55"/>
      <c r="CV57" s="55"/>
      <c r="CW57" s="55"/>
      <c r="CX57" s="55"/>
    </row>
    <row r="58" spans="11:102">
      <c r="K58" s="64"/>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c r="BE58" s="55"/>
      <c r="BF58" s="55"/>
      <c r="BG58" s="55"/>
      <c r="BH58" s="55"/>
      <c r="BI58" s="55"/>
      <c r="BJ58" s="55"/>
      <c r="BK58" s="55"/>
      <c r="BL58" s="55"/>
      <c r="BM58" s="55"/>
      <c r="BN58" s="55"/>
      <c r="BO58" s="55"/>
      <c r="BP58" s="55"/>
      <c r="BQ58" s="55"/>
      <c r="BR58" s="55"/>
      <c r="BS58" s="55"/>
      <c r="BT58" s="55"/>
      <c r="BU58" s="55"/>
      <c r="BV58" s="55"/>
      <c r="BW58" s="55"/>
      <c r="BX58" s="55"/>
      <c r="BY58" s="55"/>
      <c r="BZ58" s="55"/>
      <c r="CA58" s="55"/>
      <c r="CB58" s="55"/>
      <c r="CC58" s="55"/>
      <c r="CD58" s="55"/>
      <c r="CE58" s="55"/>
      <c r="CF58" s="55"/>
      <c r="CG58" s="55"/>
      <c r="CH58" s="55"/>
      <c r="CI58" s="55"/>
      <c r="CJ58" s="55"/>
      <c r="CK58" s="55"/>
      <c r="CL58" s="55"/>
      <c r="CM58" s="55"/>
      <c r="CN58" s="55"/>
      <c r="CO58" s="55"/>
      <c r="CP58" s="55"/>
      <c r="CQ58" s="55"/>
      <c r="CR58" s="55"/>
      <c r="CS58" s="55"/>
      <c r="CT58" s="55"/>
      <c r="CU58" s="55"/>
      <c r="CV58" s="55"/>
      <c r="CW58" s="55"/>
      <c r="CX58" s="55"/>
    </row>
    <row r="59" spans="11:102">
      <c r="K59" s="64"/>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c r="BE59" s="55"/>
      <c r="BF59" s="55"/>
      <c r="BG59" s="55"/>
      <c r="BH59" s="55"/>
      <c r="BI59" s="55"/>
      <c r="BJ59" s="55"/>
      <c r="BK59" s="55"/>
      <c r="BL59" s="55"/>
      <c r="BM59" s="55"/>
      <c r="BN59" s="55"/>
      <c r="BO59" s="55"/>
      <c r="BP59" s="55"/>
      <c r="BQ59" s="55"/>
      <c r="BR59" s="55"/>
      <c r="BS59" s="55"/>
      <c r="BT59" s="55"/>
      <c r="BU59" s="55"/>
      <c r="BV59" s="55"/>
      <c r="BW59" s="55"/>
      <c r="BX59" s="55"/>
      <c r="BY59" s="55"/>
      <c r="BZ59" s="55"/>
      <c r="CA59" s="55"/>
      <c r="CB59" s="55"/>
      <c r="CC59" s="55"/>
      <c r="CD59" s="55"/>
      <c r="CE59" s="55"/>
      <c r="CF59" s="55"/>
      <c r="CG59" s="55"/>
      <c r="CH59" s="55"/>
      <c r="CI59" s="55"/>
      <c r="CJ59" s="55"/>
      <c r="CK59" s="55"/>
      <c r="CL59" s="55"/>
      <c r="CM59" s="55"/>
      <c r="CN59" s="55"/>
      <c r="CO59" s="55"/>
      <c r="CP59" s="55"/>
      <c r="CQ59" s="55"/>
      <c r="CR59" s="55"/>
      <c r="CS59" s="55"/>
      <c r="CT59" s="55"/>
      <c r="CU59" s="55"/>
      <c r="CV59" s="55"/>
      <c r="CW59" s="55"/>
      <c r="CX59" s="55"/>
    </row>
    <row r="60" spans="11:102">
      <c r="K60" s="64"/>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c r="BE60" s="55"/>
      <c r="BF60" s="55"/>
      <c r="BG60" s="55"/>
      <c r="BH60" s="55"/>
      <c r="BI60" s="55"/>
      <c r="BJ60" s="55"/>
      <c r="BK60" s="55"/>
      <c r="BL60" s="55"/>
      <c r="BM60" s="55"/>
      <c r="BN60" s="55"/>
      <c r="BO60" s="55"/>
      <c r="BP60" s="55"/>
      <c r="BQ60" s="55"/>
      <c r="BR60" s="55"/>
      <c r="BS60" s="55"/>
      <c r="BT60" s="55"/>
      <c r="BU60" s="55"/>
      <c r="BV60" s="55"/>
      <c r="BW60" s="55"/>
      <c r="BX60" s="55"/>
      <c r="BY60" s="55"/>
      <c r="BZ60" s="55"/>
      <c r="CA60" s="55"/>
      <c r="CB60" s="55"/>
      <c r="CC60" s="55"/>
      <c r="CD60" s="55"/>
      <c r="CE60" s="55"/>
      <c r="CF60" s="55"/>
      <c r="CG60" s="55"/>
      <c r="CH60" s="55"/>
      <c r="CI60" s="55"/>
      <c r="CJ60" s="55"/>
      <c r="CK60" s="55"/>
      <c r="CL60" s="55"/>
      <c r="CM60" s="55"/>
      <c r="CN60" s="55"/>
      <c r="CO60" s="55"/>
      <c r="CP60" s="55"/>
      <c r="CQ60" s="55"/>
      <c r="CR60" s="55"/>
      <c r="CS60" s="55"/>
      <c r="CT60" s="55"/>
      <c r="CU60" s="55"/>
      <c r="CV60" s="55"/>
      <c r="CW60" s="55"/>
      <c r="CX60" s="55"/>
    </row>
    <row r="61" spans="11:102">
      <c r="K61" s="64"/>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c r="CN61" s="55"/>
      <c r="CO61" s="55"/>
      <c r="CP61" s="55"/>
      <c r="CQ61" s="55"/>
      <c r="CR61" s="55"/>
      <c r="CS61" s="55"/>
      <c r="CT61" s="55"/>
      <c r="CU61" s="55"/>
      <c r="CV61" s="55"/>
      <c r="CW61" s="55"/>
      <c r="CX61" s="55"/>
    </row>
    <row r="62" spans="11:102">
      <c r="K62" s="64"/>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c r="BE62" s="55"/>
      <c r="BF62" s="55"/>
      <c r="BG62" s="55"/>
      <c r="BH62" s="55"/>
      <c r="BI62" s="55"/>
      <c r="BJ62" s="55"/>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row>
    <row r="63" spans="11:102">
      <c r="K63" s="64"/>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c r="BE63" s="55"/>
      <c r="BF63" s="55"/>
      <c r="BG63" s="55"/>
      <c r="BH63" s="55"/>
      <c r="BI63" s="55"/>
      <c r="BJ63" s="55"/>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row>
    <row r="64" spans="11:102">
      <c r="K64" s="64"/>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row>
    <row r="65" spans="11:102">
      <c r="K65" s="64"/>
      <c r="L65" s="55"/>
      <c r="M65" s="55"/>
      <c r="N65" s="55"/>
      <c r="O65" s="55"/>
      <c r="P65" s="55"/>
      <c r="Q65" s="55"/>
      <c r="R65" s="55"/>
      <c r="S65" s="55"/>
      <c r="T65" s="55"/>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c r="AY65" s="55"/>
      <c r="AZ65" s="55"/>
      <c r="BA65" s="55"/>
      <c r="BB65" s="55"/>
      <c r="BC65" s="55"/>
      <c r="BD65" s="55"/>
      <c r="BE65" s="55"/>
      <c r="BF65" s="55"/>
      <c r="BG65" s="55"/>
      <c r="BH65" s="55"/>
      <c r="BI65" s="55"/>
      <c r="BJ65" s="55"/>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row>
    <row r="66" spans="11:102">
      <c r="K66" s="64"/>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c r="BE66" s="55"/>
      <c r="BF66" s="55"/>
      <c r="BG66" s="55"/>
      <c r="BH66" s="55"/>
      <c r="BI66" s="55"/>
      <c r="BJ66" s="55"/>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row>
    <row r="67" spans="11:102">
      <c r="K67" s="64"/>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row>
    <row r="68" spans="11:102">
      <c r="K68" s="64"/>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c r="BE68" s="55"/>
      <c r="BF68" s="55"/>
      <c r="BG68" s="55"/>
      <c r="BH68" s="55"/>
      <c r="BI68" s="55"/>
      <c r="BJ68" s="55"/>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row>
    <row r="69" spans="11:102">
      <c r="K69" s="64"/>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row>
    <row r="70" spans="11:102">
      <c r="K70" s="64"/>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row>
    <row r="71" spans="11:102">
      <c r="K71" s="64"/>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row>
    <row r="72" spans="11:102">
      <c r="K72" s="64"/>
      <c r="L72" s="55"/>
      <c r="M72" s="55"/>
      <c r="N72" s="55"/>
      <c r="O72" s="55"/>
      <c r="P72" s="55"/>
      <c r="Q72" s="55"/>
      <c r="R72" s="55"/>
      <c r="S72" s="55"/>
      <c r="T72" s="55"/>
      <c r="U72" s="55"/>
      <c r="V72" s="55"/>
      <c r="W72" s="55"/>
      <c r="X72" s="55"/>
      <c r="Y72" s="55"/>
      <c r="Z72" s="55"/>
      <c r="AA72" s="55"/>
      <c r="AB72" s="55"/>
      <c r="AC72" s="55"/>
      <c r="AD72" s="55"/>
      <c r="AE72" s="55"/>
      <c r="AF72" s="55"/>
      <c r="AG72" s="55"/>
      <c r="AH72" s="55"/>
      <c r="AI72" s="55"/>
      <c r="AJ72" s="55"/>
      <c r="AK72" s="55"/>
      <c r="AL72" s="55"/>
      <c r="AM72" s="55"/>
      <c r="AN72" s="55"/>
      <c r="AO72" s="55"/>
      <c r="AP72" s="55"/>
      <c r="AQ72" s="55"/>
      <c r="AR72" s="55"/>
      <c r="AS72" s="55"/>
      <c r="AT72" s="55"/>
      <c r="AU72" s="55"/>
      <c r="AV72" s="55"/>
      <c r="AW72" s="55"/>
      <c r="AX72" s="55"/>
      <c r="AY72" s="55"/>
      <c r="AZ72" s="55"/>
      <c r="BA72" s="55"/>
      <c r="BB72" s="55"/>
      <c r="BC72" s="55"/>
      <c r="BD72" s="55"/>
      <c r="BE72" s="55"/>
      <c r="BF72" s="55"/>
      <c r="BG72" s="55"/>
      <c r="BH72" s="55"/>
      <c r="BI72" s="55"/>
      <c r="BJ72" s="55"/>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row>
    <row r="73" spans="11:102">
      <c r="K73" s="64"/>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c r="BE73" s="55"/>
      <c r="BF73" s="55"/>
      <c r="BG73" s="55"/>
      <c r="BH73" s="55"/>
      <c r="BI73" s="55"/>
      <c r="BJ73" s="55"/>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row>
    <row r="74" spans="11:102">
      <c r="K74" s="64"/>
      <c r="L74" s="55"/>
      <c r="M74" s="55"/>
      <c r="N74" s="55"/>
      <c r="O74" s="55"/>
      <c r="P74" s="55"/>
      <c r="Q74" s="55"/>
      <c r="R74" s="55"/>
      <c r="S74" s="55"/>
      <c r="T74" s="55"/>
      <c r="U74" s="55"/>
      <c r="V74" s="55"/>
      <c r="W74" s="55"/>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row>
    <row r="75" spans="11:102">
      <c r="K75" s="64"/>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c r="BE75" s="55"/>
      <c r="BF75" s="55"/>
      <c r="BG75" s="55"/>
      <c r="BH75" s="55"/>
      <c r="BI75" s="55"/>
      <c r="BJ75" s="55"/>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row>
    <row r="76" spans="11:102">
      <c r="K76" s="64"/>
      <c r="L76" s="55"/>
      <c r="M76" s="55"/>
      <c r="N76" s="55"/>
      <c r="O76" s="55"/>
      <c r="P76" s="55"/>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row>
    <row r="77" spans="11:102">
      <c r="K77" s="64"/>
      <c r="L77" s="55"/>
      <c r="M77" s="55"/>
      <c r="N77" s="55"/>
      <c r="O77" s="55"/>
      <c r="P77" s="55"/>
      <c r="Q77" s="55"/>
      <c r="R77" s="55"/>
      <c r="S77" s="55"/>
      <c r="T77" s="55"/>
      <c r="U77" s="55"/>
      <c r="V77" s="55"/>
      <c r="W77" s="55"/>
      <c r="X77" s="55"/>
      <c r="Y77" s="55"/>
      <c r="Z77" s="55"/>
      <c r="AA77" s="55"/>
      <c r="AB77" s="55"/>
      <c r="AC77" s="55"/>
      <c r="AD77" s="55"/>
      <c r="AE77" s="55"/>
      <c r="AF77" s="55"/>
      <c r="AG77" s="55"/>
      <c r="AH77" s="55"/>
      <c r="AI77" s="55"/>
      <c r="AJ77" s="55"/>
      <c r="AK77" s="55"/>
      <c r="AL77" s="55"/>
      <c r="AM77" s="55"/>
      <c r="AN77" s="55"/>
      <c r="AO77" s="55"/>
      <c r="AP77" s="55"/>
      <c r="AQ77" s="55"/>
      <c r="AR77" s="55"/>
      <c r="AS77" s="55"/>
      <c r="AT77" s="55"/>
      <c r="AU77" s="55"/>
      <c r="AV77" s="55"/>
      <c r="AW77" s="55"/>
      <c r="AX77" s="55"/>
      <c r="AY77" s="55"/>
      <c r="AZ77" s="55"/>
      <c r="BA77" s="55"/>
      <c r="BB77" s="55"/>
      <c r="BC77" s="55"/>
      <c r="BD77" s="55"/>
      <c r="BE77" s="55"/>
      <c r="BF77" s="55"/>
      <c r="BG77" s="55"/>
      <c r="BH77" s="55"/>
      <c r="BI77" s="55"/>
      <c r="BJ77" s="55"/>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row>
    <row r="78" spans="11:102">
      <c r="K78" s="64"/>
      <c r="L78" s="55"/>
      <c r="M78" s="55"/>
      <c r="N78" s="55"/>
      <c r="O78" s="55"/>
      <c r="P78" s="55"/>
      <c r="Q78" s="55"/>
      <c r="R78" s="55"/>
      <c r="S78" s="55"/>
      <c r="T78" s="55"/>
      <c r="U78" s="55"/>
      <c r="V78" s="55"/>
      <c r="W78" s="55"/>
      <c r="X78" s="55"/>
      <c r="Y78" s="55"/>
      <c r="Z78" s="55"/>
      <c r="AA78" s="55"/>
      <c r="AB78" s="55"/>
      <c r="AC78" s="55"/>
      <c r="AD78" s="55"/>
      <c r="AE78" s="55"/>
      <c r="AF78" s="55"/>
      <c r="AG78" s="55"/>
      <c r="AH78" s="55"/>
      <c r="AI78" s="55"/>
      <c r="AJ78" s="55"/>
      <c r="AK78" s="55"/>
      <c r="AL78" s="55"/>
      <c r="AM78" s="55"/>
      <c r="AN78" s="55"/>
      <c r="AO78" s="55"/>
      <c r="AP78" s="55"/>
      <c r="AQ78" s="55"/>
      <c r="AR78" s="55"/>
      <c r="AS78" s="55"/>
      <c r="AT78" s="55"/>
      <c r="AU78" s="55"/>
      <c r="AV78" s="55"/>
      <c r="AW78" s="55"/>
      <c r="AX78" s="55"/>
      <c r="AY78" s="55"/>
      <c r="AZ78" s="55"/>
      <c r="BA78" s="55"/>
      <c r="BB78" s="55"/>
      <c r="BC78" s="55"/>
      <c r="BD78" s="55"/>
      <c r="BE78" s="55"/>
      <c r="BF78" s="55"/>
      <c r="BG78" s="55"/>
      <c r="BH78" s="55"/>
      <c r="BI78" s="55"/>
      <c r="BJ78" s="55"/>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row>
    <row r="79" spans="11:102">
      <c r="K79" s="64"/>
      <c r="L79" s="55"/>
      <c r="M79" s="55"/>
      <c r="N79" s="55"/>
      <c r="O79" s="55"/>
      <c r="P79" s="55"/>
      <c r="Q79" s="55"/>
      <c r="R79" s="55"/>
      <c r="S79" s="55"/>
      <c r="T79" s="55"/>
      <c r="U79" s="55"/>
      <c r="V79" s="55"/>
      <c r="W79" s="55"/>
      <c r="X79" s="55"/>
      <c r="Y79" s="55"/>
      <c r="Z79" s="55"/>
      <c r="AA79" s="55"/>
      <c r="AB79" s="55"/>
      <c r="AC79" s="55"/>
      <c r="AD79" s="55"/>
      <c r="AE79" s="55"/>
      <c r="AF79" s="55"/>
      <c r="AG79" s="55"/>
      <c r="AH79" s="55"/>
      <c r="AI79" s="55"/>
      <c r="AJ79" s="55"/>
      <c r="AK79" s="55"/>
      <c r="AL79" s="55"/>
      <c r="AM79" s="55"/>
      <c r="AN79" s="55"/>
      <c r="AO79" s="55"/>
      <c r="AP79" s="55"/>
      <c r="AQ79" s="55"/>
      <c r="AR79" s="55"/>
      <c r="AS79" s="55"/>
      <c r="AT79" s="55"/>
      <c r="AU79" s="55"/>
      <c r="AV79" s="55"/>
      <c r="AW79" s="55"/>
      <c r="AX79" s="55"/>
      <c r="AY79" s="55"/>
      <c r="AZ79" s="55"/>
      <c r="BA79" s="55"/>
      <c r="BB79" s="55"/>
      <c r="BC79" s="55"/>
      <c r="BD79" s="55"/>
      <c r="BE79" s="55"/>
      <c r="BF79" s="55"/>
      <c r="BG79" s="55"/>
      <c r="BH79" s="55"/>
      <c r="BI79" s="55"/>
      <c r="BJ79" s="55"/>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row>
    <row r="80" spans="11:102">
      <c r="K80" s="64"/>
      <c r="L80" s="55"/>
      <c r="M80" s="55"/>
      <c r="N80" s="55"/>
      <c r="O80" s="55"/>
      <c r="P80" s="55"/>
      <c r="Q80" s="55"/>
      <c r="R80" s="55"/>
      <c r="S80" s="55"/>
      <c r="T80" s="55"/>
      <c r="U80" s="55"/>
      <c r="V80" s="55"/>
      <c r="W80" s="55"/>
      <c r="X80" s="55"/>
      <c r="Y80" s="55"/>
      <c r="Z80" s="55"/>
      <c r="AA80" s="55"/>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c r="BA80" s="55"/>
      <c r="BB80" s="55"/>
      <c r="BC80" s="55"/>
      <c r="BD80" s="55"/>
      <c r="BE80" s="55"/>
      <c r="BF80" s="55"/>
      <c r="BG80" s="55"/>
      <c r="BH80" s="55"/>
      <c r="BI80" s="55"/>
      <c r="BJ80" s="55"/>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row>
    <row r="81" spans="11:102">
      <c r="K81" s="64"/>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c r="AO81" s="55"/>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c r="BN81" s="55"/>
      <c r="BO81" s="55"/>
      <c r="BP81" s="55"/>
      <c r="BQ81" s="55"/>
      <c r="BR81" s="55"/>
      <c r="BS81" s="55"/>
      <c r="BT81" s="55"/>
      <c r="BU81" s="55"/>
      <c r="BV81" s="55"/>
      <c r="BW81" s="55"/>
      <c r="BX81" s="55"/>
      <c r="BY81" s="55"/>
      <c r="BZ81" s="55"/>
      <c r="CA81" s="55"/>
      <c r="CB81" s="55"/>
      <c r="CC81" s="55"/>
      <c r="CD81" s="55"/>
      <c r="CE81" s="55"/>
      <c r="CF81" s="55"/>
      <c r="CG81" s="55"/>
      <c r="CH81" s="55"/>
      <c r="CI81" s="55"/>
      <c r="CJ81" s="55"/>
      <c r="CK81" s="55"/>
      <c r="CL81" s="55"/>
      <c r="CM81" s="55"/>
      <c r="CN81" s="55"/>
      <c r="CO81" s="55"/>
      <c r="CP81" s="55"/>
      <c r="CQ81" s="55"/>
      <c r="CR81" s="55"/>
      <c r="CS81" s="55"/>
      <c r="CT81" s="55"/>
      <c r="CU81" s="55"/>
      <c r="CV81" s="55"/>
      <c r="CW81" s="55"/>
      <c r="CX81" s="55"/>
    </row>
    <row r="82" spans="11:102">
      <c r="K82" s="64"/>
      <c r="L82" s="55"/>
      <c r="M82" s="55"/>
      <c r="N82" s="55"/>
      <c r="O82" s="55"/>
      <c r="P82" s="55"/>
      <c r="Q82" s="55"/>
      <c r="R82" s="55"/>
      <c r="S82" s="55"/>
      <c r="T82" s="55"/>
      <c r="U82" s="55"/>
      <c r="V82" s="55"/>
      <c r="W82" s="55"/>
      <c r="X82" s="55"/>
      <c r="Y82" s="55"/>
      <c r="Z82" s="55"/>
      <c r="AA82" s="55"/>
      <c r="AB82" s="55"/>
      <c r="AC82" s="55"/>
      <c r="AD82" s="55"/>
      <c r="AE82" s="55"/>
      <c r="AF82" s="55"/>
      <c r="AG82" s="55"/>
      <c r="AH82" s="55"/>
      <c r="AI82" s="55"/>
      <c r="AJ82" s="55"/>
      <c r="AK82" s="55"/>
      <c r="AL82" s="55"/>
      <c r="AM82" s="55"/>
      <c r="AN82" s="55"/>
      <c r="AO82" s="55"/>
      <c r="AP82" s="55"/>
      <c r="AQ82" s="55"/>
      <c r="AR82" s="55"/>
      <c r="AS82" s="55"/>
      <c r="AT82" s="55"/>
      <c r="AU82" s="55"/>
      <c r="AV82" s="55"/>
      <c r="AW82" s="55"/>
      <c r="AX82" s="55"/>
      <c r="AY82" s="55"/>
      <c r="AZ82" s="55"/>
      <c r="BA82" s="55"/>
      <c r="BB82" s="55"/>
      <c r="BC82" s="55"/>
      <c r="BD82" s="55"/>
      <c r="BE82" s="55"/>
      <c r="BF82" s="55"/>
      <c r="BG82" s="55"/>
      <c r="BH82" s="55"/>
      <c r="BI82" s="55"/>
      <c r="BJ82" s="55"/>
      <c r="BK82" s="55"/>
      <c r="BL82" s="55"/>
      <c r="BM82" s="55"/>
      <c r="BN82" s="55"/>
      <c r="BO82" s="55"/>
      <c r="BP82" s="55"/>
      <c r="BQ82" s="55"/>
      <c r="BR82" s="55"/>
      <c r="BS82" s="55"/>
      <c r="BT82" s="55"/>
      <c r="BU82" s="55"/>
      <c r="BV82" s="55"/>
      <c r="BW82" s="55"/>
      <c r="BX82" s="55"/>
      <c r="BY82" s="55"/>
      <c r="BZ82" s="55"/>
      <c r="CA82" s="55"/>
      <c r="CB82" s="55"/>
      <c r="CC82" s="55"/>
      <c r="CD82" s="55"/>
      <c r="CE82" s="55"/>
      <c r="CF82" s="55"/>
      <c r="CG82" s="55"/>
      <c r="CH82" s="55"/>
      <c r="CI82" s="55"/>
      <c r="CJ82" s="55"/>
      <c r="CK82" s="55"/>
      <c r="CL82" s="55"/>
      <c r="CM82" s="55"/>
      <c r="CN82" s="55"/>
      <c r="CO82" s="55"/>
      <c r="CP82" s="55"/>
      <c r="CQ82" s="55"/>
      <c r="CR82" s="55"/>
      <c r="CS82" s="55"/>
      <c r="CT82" s="55"/>
      <c r="CU82" s="55"/>
      <c r="CV82" s="55"/>
      <c r="CW82" s="55"/>
      <c r="CX82" s="55"/>
    </row>
    <row r="83" spans="11:102">
      <c r="K83" s="64"/>
      <c r="L83" s="55"/>
      <c r="M83" s="55"/>
      <c r="N83" s="55"/>
      <c r="O83" s="55"/>
      <c r="P83" s="55"/>
      <c r="Q83" s="55"/>
      <c r="R83" s="55"/>
      <c r="S83" s="55"/>
      <c r="T83" s="55"/>
      <c r="U83" s="55"/>
      <c r="V83" s="55"/>
      <c r="W83" s="55"/>
      <c r="X83" s="55"/>
      <c r="Y83" s="55"/>
      <c r="Z83" s="55"/>
      <c r="AA83" s="55"/>
      <c r="AB83" s="55"/>
      <c r="AC83" s="55"/>
      <c r="AD83" s="55"/>
      <c r="AE83" s="55"/>
      <c r="AF83" s="55"/>
      <c r="AG83" s="55"/>
      <c r="AH83" s="55"/>
      <c r="AI83" s="55"/>
      <c r="AJ83" s="55"/>
      <c r="AK83" s="55"/>
      <c r="AL83" s="55"/>
      <c r="AM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c r="CN83" s="55"/>
      <c r="CO83" s="55"/>
      <c r="CP83" s="55"/>
      <c r="CQ83" s="55"/>
      <c r="CR83" s="55"/>
      <c r="CS83" s="55"/>
      <c r="CT83" s="55"/>
      <c r="CU83" s="55"/>
      <c r="CV83" s="55"/>
      <c r="CW83" s="55"/>
      <c r="CX83" s="55"/>
    </row>
    <row r="84" spans="11:102">
      <c r="K84" s="64"/>
      <c r="L84" s="55"/>
      <c r="M84" s="55"/>
      <c r="N84" s="55"/>
      <c r="O84" s="55"/>
      <c r="P84" s="55"/>
      <c r="Q84" s="55"/>
      <c r="R84" s="55"/>
      <c r="S84" s="55"/>
      <c r="T84" s="55"/>
      <c r="U84" s="55"/>
      <c r="V84" s="55"/>
      <c r="W84" s="55"/>
      <c r="X84" s="55"/>
      <c r="Y84" s="55"/>
      <c r="Z84" s="55"/>
      <c r="AA84" s="55"/>
      <c r="AB84" s="55"/>
      <c r="AC84" s="55"/>
      <c r="AD84" s="55"/>
      <c r="AE84" s="55"/>
      <c r="AF84" s="55"/>
      <c r="AG84" s="55"/>
      <c r="AH84" s="55"/>
      <c r="AI84" s="55"/>
      <c r="AJ84" s="55"/>
      <c r="AK84" s="55"/>
      <c r="AL84" s="55"/>
      <c r="AM84" s="55"/>
      <c r="AN84" s="55"/>
      <c r="AO84" s="55"/>
      <c r="AP84" s="55"/>
      <c r="AQ84" s="55"/>
      <c r="AR84" s="55"/>
      <c r="AS84" s="55"/>
      <c r="AT84" s="55"/>
      <c r="AU84" s="55"/>
      <c r="AV84" s="55"/>
      <c r="AW84" s="55"/>
      <c r="AX84" s="55"/>
      <c r="AY84" s="55"/>
      <c r="AZ84" s="55"/>
      <c r="BA84" s="55"/>
      <c r="BB84" s="55"/>
      <c r="BC84" s="55"/>
      <c r="BD84" s="55"/>
      <c r="BE84" s="55"/>
      <c r="BF84" s="55"/>
      <c r="BG84" s="55"/>
      <c r="BH84" s="55"/>
      <c r="BI84" s="55"/>
      <c r="BJ84" s="55"/>
      <c r="BK84" s="55"/>
      <c r="BL84" s="55"/>
      <c r="BM84" s="55"/>
      <c r="BN84" s="55"/>
      <c r="BO84" s="55"/>
      <c r="BP84" s="55"/>
      <c r="BQ84" s="55"/>
      <c r="BR84" s="55"/>
      <c r="BS84" s="55"/>
      <c r="BT84" s="55"/>
      <c r="BU84" s="55"/>
      <c r="BV84" s="55"/>
      <c r="BW84" s="55"/>
      <c r="BX84" s="55"/>
      <c r="BY84" s="55"/>
      <c r="BZ84" s="55"/>
      <c r="CA84" s="55"/>
      <c r="CB84" s="55"/>
      <c r="CC84" s="55"/>
      <c r="CD84" s="55"/>
      <c r="CE84" s="55"/>
      <c r="CF84" s="55"/>
      <c r="CG84" s="55"/>
      <c r="CH84" s="55"/>
      <c r="CI84" s="55"/>
      <c r="CJ84" s="55"/>
      <c r="CK84" s="55"/>
      <c r="CL84" s="55"/>
      <c r="CM84" s="55"/>
      <c r="CN84" s="55"/>
      <c r="CO84" s="55"/>
      <c r="CP84" s="55"/>
      <c r="CQ84" s="55"/>
      <c r="CR84" s="55"/>
      <c r="CS84" s="55"/>
      <c r="CT84" s="55"/>
      <c r="CU84" s="55"/>
      <c r="CV84" s="55"/>
      <c r="CW84" s="55"/>
      <c r="CX84" s="55"/>
    </row>
    <row r="85" spans="11:102">
      <c r="K85" s="64"/>
      <c r="L85" s="55"/>
      <c r="M85" s="55"/>
      <c r="N85" s="55"/>
      <c r="O85" s="55"/>
      <c r="P85" s="55"/>
      <c r="Q85" s="55"/>
      <c r="R85" s="55"/>
      <c r="S85" s="55"/>
      <c r="T85" s="55"/>
      <c r="U85" s="55"/>
      <c r="V85" s="55"/>
      <c r="W85" s="55"/>
      <c r="X85" s="55"/>
      <c r="Y85" s="55"/>
      <c r="Z85" s="55"/>
      <c r="AA85" s="55"/>
      <c r="AB85" s="55"/>
      <c r="AC85" s="55"/>
      <c r="AD85" s="55"/>
      <c r="AE85" s="55"/>
      <c r="AF85" s="55"/>
      <c r="AG85" s="55"/>
      <c r="AH85" s="55"/>
      <c r="AI85" s="55"/>
      <c r="AJ85" s="55"/>
      <c r="AK85" s="55"/>
      <c r="AL85" s="55"/>
      <c r="AM85" s="55"/>
      <c r="AN85" s="55"/>
      <c r="AO85" s="55"/>
      <c r="AP85" s="55"/>
      <c r="AQ85" s="55"/>
      <c r="AR85" s="55"/>
      <c r="AS85" s="55"/>
      <c r="AT85" s="55"/>
      <c r="AU85" s="55"/>
      <c r="AV85" s="55"/>
      <c r="AW85" s="55"/>
      <c r="AX85" s="55"/>
      <c r="AY85" s="55"/>
      <c r="AZ85" s="55"/>
      <c r="BA85" s="55"/>
      <c r="BB85" s="55"/>
      <c r="BC85" s="55"/>
      <c r="BD85" s="55"/>
      <c r="BE85" s="55"/>
      <c r="BF85" s="55"/>
      <c r="BG85" s="55"/>
      <c r="BH85" s="55"/>
      <c r="BI85" s="55"/>
      <c r="BJ85" s="55"/>
      <c r="BK85" s="55"/>
      <c r="BL85" s="55"/>
      <c r="BM85" s="55"/>
      <c r="BN85" s="55"/>
      <c r="BO85" s="55"/>
      <c r="BP85" s="55"/>
      <c r="BQ85" s="55"/>
      <c r="BR85" s="55"/>
      <c r="BS85" s="55"/>
      <c r="BT85" s="55"/>
      <c r="BU85" s="55"/>
      <c r="BV85" s="55"/>
      <c r="BW85" s="55"/>
      <c r="BX85" s="55"/>
      <c r="BY85" s="55"/>
      <c r="BZ85" s="55"/>
      <c r="CA85" s="55"/>
      <c r="CB85" s="55"/>
      <c r="CC85" s="55"/>
      <c r="CD85" s="55"/>
      <c r="CE85" s="55"/>
      <c r="CF85" s="55"/>
      <c r="CG85" s="55"/>
      <c r="CH85" s="55"/>
      <c r="CI85" s="55"/>
      <c r="CJ85" s="55"/>
      <c r="CK85" s="55"/>
      <c r="CL85" s="55"/>
      <c r="CM85" s="55"/>
      <c r="CN85" s="55"/>
      <c r="CO85" s="55"/>
      <c r="CP85" s="55"/>
      <c r="CQ85" s="55"/>
      <c r="CR85" s="55"/>
      <c r="CS85" s="55"/>
      <c r="CT85" s="55"/>
      <c r="CU85" s="55"/>
      <c r="CV85" s="55"/>
      <c r="CW85" s="55"/>
      <c r="CX85" s="55"/>
    </row>
    <row r="86" spans="11:102">
      <c r="K86" s="64"/>
      <c r="L86" s="55"/>
      <c r="M86" s="55"/>
      <c r="N86" s="55"/>
      <c r="O86" s="55"/>
      <c r="P86" s="55"/>
      <c r="Q86" s="55"/>
      <c r="R86" s="55"/>
      <c r="S86" s="55"/>
      <c r="T86" s="55"/>
      <c r="U86" s="55"/>
      <c r="V86" s="55"/>
      <c r="W86" s="55"/>
      <c r="X86" s="55"/>
      <c r="Y86" s="55"/>
      <c r="Z86" s="55"/>
      <c r="AA86" s="55"/>
      <c r="AB86" s="55"/>
      <c r="AC86" s="55"/>
      <c r="AD86" s="55"/>
      <c r="AE86" s="55"/>
      <c r="AF86" s="55"/>
      <c r="AG86" s="55"/>
      <c r="AH86" s="55"/>
      <c r="AI86" s="55"/>
      <c r="AJ86" s="55"/>
      <c r="AK86" s="55"/>
      <c r="AL86" s="55"/>
      <c r="AM86" s="55"/>
      <c r="AN86" s="55"/>
      <c r="AO86" s="55"/>
      <c r="AP86" s="55"/>
      <c r="AQ86" s="55"/>
      <c r="AR86" s="55"/>
      <c r="AS86" s="55"/>
      <c r="AT86" s="55"/>
      <c r="AU86" s="55"/>
      <c r="AV86" s="55"/>
      <c r="AW86" s="55"/>
      <c r="AX86" s="55"/>
      <c r="AY86" s="55"/>
      <c r="AZ86" s="55"/>
      <c r="BA86" s="55"/>
      <c r="BB86" s="55"/>
      <c r="BC86" s="55"/>
      <c r="BD86" s="55"/>
      <c r="BE86" s="55"/>
      <c r="BF86" s="55"/>
      <c r="BG86" s="55"/>
      <c r="BH86" s="55"/>
      <c r="BI86" s="55"/>
      <c r="BJ86" s="55"/>
      <c r="BK86" s="55"/>
      <c r="BL86" s="55"/>
      <c r="BM86" s="55"/>
      <c r="BN86" s="55"/>
      <c r="BO86" s="55"/>
      <c r="BP86" s="55"/>
      <c r="BQ86" s="55"/>
      <c r="BR86" s="55"/>
      <c r="BS86" s="55"/>
      <c r="BT86" s="55"/>
      <c r="BU86" s="55"/>
      <c r="BV86" s="55"/>
      <c r="BW86" s="55"/>
      <c r="BX86" s="55"/>
      <c r="BY86" s="55"/>
      <c r="BZ86" s="55"/>
      <c r="CA86" s="55"/>
      <c r="CB86" s="55"/>
      <c r="CC86" s="55"/>
      <c r="CD86" s="55"/>
      <c r="CE86" s="55"/>
      <c r="CF86" s="55"/>
      <c r="CG86" s="55"/>
      <c r="CH86" s="55"/>
      <c r="CI86" s="55"/>
      <c r="CJ86" s="55"/>
      <c r="CK86" s="55"/>
      <c r="CL86" s="55"/>
      <c r="CM86" s="55"/>
      <c r="CN86" s="55"/>
      <c r="CO86" s="55"/>
      <c r="CP86" s="55"/>
      <c r="CQ86" s="55"/>
      <c r="CR86" s="55"/>
      <c r="CS86" s="55"/>
      <c r="CT86" s="55"/>
      <c r="CU86" s="55"/>
      <c r="CV86" s="55"/>
      <c r="CW86" s="55"/>
      <c r="CX86" s="55"/>
    </row>
    <row r="87" spans="11:102">
      <c r="K87" s="64"/>
      <c r="L87" s="55"/>
      <c r="M87" s="55"/>
      <c r="N87" s="55"/>
      <c r="O87" s="55"/>
      <c r="P87" s="55"/>
      <c r="Q87" s="55"/>
      <c r="R87" s="55"/>
      <c r="S87" s="55"/>
      <c r="T87" s="55"/>
      <c r="U87" s="55"/>
      <c r="V87" s="55"/>
      <c r="W87" s="55"/>
      <c r="X87" s="55"/>
      <c r="Y87" s="55"/>
      <c r="Z87" s="55"/>
      <c r="AA87" s="55"/>
      <c r="AB87" s="55"/>
      <c r="AC87" s="55"/>
      <c r="AD87" s="55"/>
      <c r="AE87" s="55"/>
      <c r="AF87" s="55"/>
      <c r="AG87" s="55"/>
      <c r="AH87" s="55"/>
      <c r="AI87" s="55"/>
      <c r="AJ87" s="55"/>
      <c r="AK87" s="55"/>
      <c r="AL87" s="55"/>
      <c r="AM87" s="55"/>
      <c r="AN87" s="55"/>
      <c r="AO87" s="55"/>
      <c r="AP87" s="55"/>
      <c r="AQ87" s="55"/>
      <c r="AR87" s="55"/>
      <c r="AS87" s="55"/>
      <c r="AT87" s="55"/>
      <c r="AU87" s="55"/>
      <c r="AV87" s="55"/>
      <c r="AW87" s="55"/>
      <c r="AX87" s="55"/>
      <c r="AY87" s="55"/>
      <c r="AZ87" s="55"/>
      <c r="BA87" s="55"/>
      <c r="BB87" s="55"/>
      <c r="BC87" s="55"/>
      <c r="BD87" s="55"/>
      <c r="BE87" s="55"/>
      <c r="BF87" s="55"/>
      <c r="BG87" s="55"/>
      <c r="BH87" s="55"/>
      <c r="BI87" s="55"/>
      <c r="BJ87" s="55"/>
      <c r="BK87" s="55"/>
      <c r="BL87" s="55"/>
      <c r="BM87" s="55"/>
      <c r="BN87" s="55"/>
      <c r="BO87" s="55"/>
      <c r="BP87" s="55"/>
      <c r="BQ87" s="55"/>
      <c r="BR87" s="55"/>
      <c r="BS87" s="55"/>
      <c r="BT87" s="55"/>
      <c r="BU87" s="55"/>
      <c r="BV87" s="55"/>
      <c r="BW87" s="55"/>
      <c r="BX87" s="55"/>
      <c r="BY87" s="55"/>
      <c r="BZ87" s="55"/>
      <c r="CA87" s="55"/>
      <c r="CB87" s="55"/>
      <c r="CC87" s="55"/>
      <c r="CD87" s="55"/>
      <c r="CE87" s="55"/>
      <c r="CF87" s="55"/>
      <c r="CG87" s="55"/>
      <c r="CH87" s="55"/>
      <c r="CI87" s="55"/>
      <c r="CJ87" s="55"/>
      <c r="CK87" s="55"/>
      <c r="CL87" s="55"/>
      <c r="CM87" s="55"/>
      <c r="CN87" s="55"/>
      <c r="CO87" s="55"/>
      <c r="CP87" s="55"/>
      <c r="CQ87" s="55"/>
      <c r="CR87" s="55"/>
      <c r="CS87" s="55"/>
      <c r="CT87" s="55"/>
      <c r="CU87" s="55"/>
      <c r="CV87" s="55"/>
      <c r="CW87" s="55"/>
      <c r="CX87" s="55"/>
    </row>
    <row r="88" spans="11:102">
      <c r="K88" s="64"/>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55"/>
      <c r="AL88" s="55"/>
      <c r="AM88" s="55"/>
      <c r="AN88" s="55"/>
      <c r="AO88" s="55"/>
      <c r="AP88" s="55"/>
      <c r="AQ88" s="55"/>
      <c r="AR88" s="55"/>
      <c r="AS88" s="55"/>
      <c r="AT88" s="55"/>
      <c r="AU88" s="55"/>
      <c r="AV88" s="55"/>
      <c r="AW88" s="55"/>
      <c r="AX88" s="55"/>
      <c r="AY88" s="55"/>
      <c r="AZ88" s="55"/>
      <c r="BA88" s="55"/>
      <c r="BB88" s="55"/>
      <c r="BC88" s="55"/>
      <c r="BD88" s="55"/>
      <c r="BE88" s="55"/>
      <c r="BF88" s="55"/>
      <c r="BG88" s="55"/>
      <c r="BH88" s="55"/>
      <c r="BI88" s="55"/>
      <c r="BJ88" s="55"/>
      <c r="BK88" s="55"/>
      <c r="BL88" s="55"/>
      <c r="BM88" s="55"/>
      <c r="BN88" s="55"/>
      <c r="BO88" s="55"/>
      <c r="BP88" s="55"/>
      <c r="BQ88" s="55"/>
      <c r="BR88" s="55"/>
      <c r="BS88" s="55"/>
      <c r="BT88" s="55"/>
      <c r="BU88" s="55"/>
      <c r="BV88" s="55"/>
      <c r="BW88" s="55"/>
      <c r="BX88" s="55"/>
      <c r="BY88" s="55"/>
      <c r="BZ88" s="55"/>
      <c r="CA88" s="55"/>
      <c r="CB88" s="55"/>
      <c r="CC88" s="55"/>
      <c r="CD88" s="55"/>
      <c r="CE88" s="55"/>
      <c r="CF88" s="55"/>
      <c r="CG88" s="55"/>
      <c r="CH88" s="55"/>
      <c r="CI88" s="55"/>
      <c r="CJ88" s="55"/>
      <c r="CK88" s="55"/>
      <c r="CL88" s="55"/>
      <c r="CM88" s="55"/>
      <c r="CN88" s="55"/>
      <c r="CO88" s="55"/>
      <c r="CP88" s="55"/>
      <c r="CQ88" s="55"/>
      <c r="CR88" s="55"/>
      <c r="CS88" s="55"/>
      <c r="CT88" s="55"/>
      <c r="CU88" s="55"/>
      <c r="CV88" s="55"/>
      <c r="CW88" s="55"/>
      <c r="CX88" s="55"/>
    </row>
    <row r="89" spans="11:102">
      <c r="K89" s="64"/>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55"/>
      <c r="AL89" s="55"/>
      <c r="AM89" s="55"/>
      <c r="AN89" s="55"/>
      <c r="AO89" s="55"/>
      <c r="AP89" s="55"/>
      <c r="AQ89" s="55"/>
      <c r="AR89" s="55"/>
      <c r="AS89" s="55"/>
      <c r="AT89" s="55"/>
      <c r="AU89" s="55"/>
      <c r="AV89" s="55"/>
      <c r="AW89" s="55"/>
      <c r="AX89" s="55"/>
      <c r="AY89" s="55"/>
      <c r="AZ89" s="55"/>
      <c r="BA89" s="55"/>
      <c r="BB89" s="55"/>
      <c r="BC89" s="55"/>
      <c r="BD89" s="55"/>
      <c r="BE89" s="55"/>
      <c r="BF89" s="55"/>
      <c r="BG89" s="55"/>
      <c r="BH89" s="55"/>
      <c r="BI89" s="55"/>
      <c r="BJ89" s="55"/>
      <c r="BK89" s="55"/>
      <c r="BL89" s="55"/>
      <c r="BM89" s="55"/>
      <c r="BN89" s="55"/>
      <c r="BO89" s="55"/>
      <c r="BP89" s="55"/>
      <c r="BQ89" s="55"/>
      <c r="BR89" s="55"/>
      <c r="BS89" s="55"/>
      <c r="BT89" s="55"/>
      <c r="BU89" s="55"/>
      <c r="BV89" s="55"/>
      <c r="BW89" s="55"/>
      <c r="BX89" s="55"/>
      <c r="BY89" s="55"/>
      <c r="BZ89" s="55"/>
      <c r="CA89" s="55"/>
      <c r="CB89" s="55"/>
      <c r="CC89" s="55"/>
      <c r="CD89" s="55"/>
      <c r="CE89" s="55"/>
      <c r="CF89" s="55"/>
      <c r="CG89" s="55"/>
      <c r="CH89" s="55"/>
      <c r="CI89" s="55"/>
      <c r="CJ89" s="55"/>
      <c r="CK89" s="55"/>
      <c r="CL89" s="55"/>
      <c r="CM89" s="55"/>
      <c r="CN89" s="55"/>
      <c r="CO89" s="55"/>
      <c r="CP89" s="55"/>
      <c r="CQ89" s="55"/>
      <c r="CR89" s="55"/>
      <c r="CS89" s="55"/>
      <c r="CT89" s="55"/>
      <c r="CU89" s="55"/>
      <c r="CV89" s="55"/>
      <c r="CW89" s="55"/>
      <c r="CX89" s="55"/>
    </row>
    <row r="90" spans="11:102">
      <c r="K90" s="64"/>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55"/>
      <c r="AL90" s="55"/>
      <c r="AM90" s="55"/>
      <c r="AN90" s="55"/>
      <c r="AO90" s="55"/>
      <c r="AP90" s="55"/>
      <c r="AQ90" s="55"/>
      <c r="AR90" s="55"/>
      <c r="AS90" s="55"/>
      <c r="AT90" s="55"/>
      <c r="AU90" s="55"/>
      <c r="AV90" s="55"/>
      <c r="AW90" s="55"/>
      <c r="AX90" s="55"/>
      <c r="AY90" s="55"/>
      <c r="AZ90" s="55"/>
      <c r="BA90" s="55"/>
      <c r="BB90" s="55"/>
      <c r="BC90" s="55"/>
      <c r="BD90" s="55"/>
      <c r="BE90" s="55"/>
      <c r="BF90" s="55"/>
      <c r="BG90" s="55"/>
      <c r="BH90" s="55"/>
      <c r="BI90" s="55"/>
      <c r="BJ90" s="55"/>
      <c r="BK90" s="55"/>
      <c r="BL90" s="55"/>
      <c r="BM90" s="55"/>
      <c r="BN90" s="55"/>
      <c r="BO90" s="55"/>
      <c r="BP90" s="55"/>
      <c r="BQ90" s="55"/>
      <c r="BR90" s="55"/>
      <c r="BS90" s="55"/>
      <c r="BT90" s="55"/>
      <c r="BU90" s="55"/>
      <c r="BV90" s="55"/>
      <c r="BW90" s="55"/>
      <c r="BX90" s="55"/>
      <c r="BY90" s="55"/>
      <c r="BZ90" s="55"/>
      <c r="CA90" s="55"/>
      <c r="CB90" s="55"/>
      <c r="CC90" s="55"/>
      <c r="CD90" s="55"/>
      <c r="CE90" s="55"/>
      <c r="CF90" s="55"/>
      <c r="CG90" s="55"/>
      <c r="CH90" s="55"/>
      <c r="CI90" s="55"/>
      <c r="CJ90" s="55"/>
      <c r="CK90" s="55"/>
      <c r="CL90" s="55"/>
      <c r="CM90" s="55"/>
      <c r="CN90" s="55"/>
      <c r="CO90" s="55"/>
      <c r="CP90" s="55"/>
      <c r="CQ90" s="55"/>
      <c r="CR90" s="55"/>
      <c r="CS90" s="55"/>
      <c r="CT90" s="55"/>
      <c r="CU90" s="55"/>
      <c r="CV90" s="55"/>
      <c r="CW90" s="55"/>
      <c r="CX90" s="55"/>
    </row>
    <row r="91" spans="11:102">
      <c r="K91" s="64"/>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5"/>
      <c r="AT91" s="55"/>
      <c r="AU91" s="55"/>
      <c r="AV91" s="55"/>
      <c r="AW91" s="55"/>
      <c r="AX91" s="55"/>
      <c r="AY91" s="55"/>
      <c r="AZ91" s="55"/>
      <c r="BA91" s="55"/>
      <c r="BB91" s="55"/>
      <c r="BC91" s="55"/>
      <c r="BD91" s="55"/>
      <c r="BE91" s="55"/>
      <c r="BF91" s="55"/>
      <c r="BG91" s="55"/>
      <c r="BH91" s="55"/>
      <c r="BI91" s="55"/>
      <c r="BJ91" s="55"/>
      <c r="BK91" s="55"/>
      <c r="BL91" s="55"/>
      <c r="BM91" s="55"/>
      <c r="BN91" s="55"/>
      <c r="BO91" s="55"/>
      <c r="BP91" s="55"/>
      <c r="BQ91" s="55"/>
      <c r="BR91" s="55"/>
      <c r="BS91" s="55"/>
      <c r="BT91" s="55"/>
      <c r="BU91" s="55"/>
      <c r="BV91" s="55"/>
      <c r="BW91" s="55"/>
      <c r="BX91" s="55"/>
      <c r="BY91" s="55"/>
      <c r="BZ91" s="55"/>
      <c r="CA91" s="55"/>
      <c r="CB91" s="55"/>
      <c r="CC91" s="55"/>
      <c r="CD91" s="55"/>
      <c r="CE91" s="55"/>
      <c r="CF91" s="55"/>
      <c r="CG91" s="55"/>
      <c r="CH91" s="55"/>
      <c r="CI91" s="55"/>
      <c r="CJ91" s="55"/>
      <c r="CK91" s="55"/>
      <c r="CL91" s="55"/>
      <c r="CM91" s="55"/>
      <c r="CN91" s="55"/>
      <c r="CO91" s="55"/>
      <c r="CP91" s="55"/>
      <c r="CQ91" s="55"/>
      <c r="CR91" s="55"/>
      <c r="CS91" s="55"/>
      <c r="CT91" s="55"/>
      <c r="CU91" s="55"/>
      <c r="CV91" s="55"/>
      <c r="CW91" s="55"/>
      <c r="CX91" s="55"/>
    </row>
    <row r="92" spans="11:102">
      <c r="K92" s="64"/>
      <c r="L92" s="55"/>
      <c r="M92" s="55"/>
      <c r="N92" s="55"/>
      <c r="O92" s="55"/>
      <c r="P92" s="55"/>
      <c r="Q92" s="55"/>
      <c r="R92" s="55"/>
      <c r="S92" s="55"/>
      <c r="T92" s="55"/>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55"/>
      <c r="AT92" s="55"/>
      <c r="AU92" s="55"/>
      <c r="AV92" s="55"/>
      <c r="AW92" s="55"/>
      <c r="AX92" s="55"/>
      <c r="AY92" s="55"/>
      <c r="AZ92" s="55"/>
      <c r="BA92" s="55"/>
      <c r="BB92" s="55"/>
      <c r="BC92" s="55"/>
      <c r="BD92" s="55"/>
      <c r="BE92" s="55"/>
      <c r="BF92" s="55"/>
      <c r="BG92" s="55"/>
      <c r="BH92" s="55"/>
      <c r="BI92" s="55"/>
      <c r="BJ92" s="55"/>
      <c r="BK92" s="55"/>
      <c r="BL92" s="55"/>
      <c r="BM92" s="55"/>
      <c r="BN92" s="55"/>
      <c r="BO92" s="55"/>
      <c r="BP92" s="55"/>
      <c r="BQ92" s="55"/>
      <c r="BR92" s="55"/>
      <c r="BS92" s="55"/>
      <c r="BT92" s="55"/>
      <c r="BU92" s="55"/>
      <c r="BV92" s="55"/>
      <c r="BW92" s="55"/>
      <c r="BX92" s="55"/>
      <c r="BY92" s="55"/>
      <c r="BZ92" s="55"/>
      <c r="CA92" s="55"/>
      <c r="CB92" s="55"/>
      <c r="CC92" s="55"/>
      <c r="CD92" s="55"/>
      <c r="CE92" s="55"/>
      <c r="CF92" s="55"/>
      <c r="CG92" s="55"/>
      <c r="CH92" s="55"/>
      <c r="CI92" s="55"/>
      <c r="CJ92" s="55"/>
      <c r="CK92" s="55"/>
      <c r="CL92" s="55"/>
      <c r="CM92" s="55"/>
      <c r="CN92" s="55"/>
      <c r="CO92" s="55"/>
      <c r="CP92" s="55"/>
      <c r="CQ92" s="55"/>
      <c r="CR92" s="55"/>
      <c r="CS92" s="55"/>
      <c r="CT92" s="55"/>
      <c r="CU92" s="55"/>
      <c r="CV92" s="55"/>
      <c r="CW92" s="55"/>
      <c r="CX92" s="55"/>
    </row>
    <row r="93" spans="11:102">
      <c r="K93" s="64"/>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5"/>
      <c r="AQ93" s="55"/>
      <c r="AR93" s="55"/>
      <c r="AS93" s="55"/>
      <c r="AT93" s="55"/>
      <c r="AU93" s="55"/>
      <c r="AV93" s="55"/>
      <c r="AW93" s="55"/>
      <c r="AX93" s="55"/>
      <c r="AY93" s="55"/>
      <c r="AZ93" s="55"/>
      <c r="BA93" s="55"/>
      <c r="BB93" s="55"/>
      <c r="BC93" s="55"/>
      <c r="BD93" s="55"/>
      <c r="BE93" s="55"/>
      <c r="BF93" s="55"/>
      <c r="BG93" s="55"/>
      <c r="BH93" s="55"/>
      <c r="BI93" s="55"/>
      <c r="BJ93" s="55"/>
      <c r="BK93" s="55"/>
      <c r="BL93" s="55"/>
      <c r="BM93" s="55"/>
      <c r="BN93" s="55"/>
      <c r="BO93" s="55"/>
      <c r="BP93" s="55"/>
      <c r="BQ93" s="55"/>
      <c r="BR93" s="55"/>
      <c r="BS93" s="55"/>
      <c r="BT93" s="55"/>
      <c r="BU93" s="55"/>
      <c r="BV93" s="55"/>
      <c r="BW93" s="55"/>
      <c r="BX93" s="55"/>
      <c r="BY93" s="55"/>
      <c r="BZ93" s="55"/>
      <c r="CA93" s="55"/>
      <c r="CB93" s="55"/>
      <c r="CC93" s="55"/>
      <c r="CD93" s="55"/>
      <c r="CE93" s="55"/>
      <c r="CF93" s="55"/>
      <c r="CG93" s="55"/>
      <c r="CH93" s="55"/>
      <c r="CI93" s="55"/>
      <c r="CJ93" s="55"/>
      <c r="CK93" s="55"/>
      <c r="CL93" s="55"/>
      <c r="CM93" s="55"/>
      <c r="CN93" s="55"/>
      <c r="CO93" s="55"/>
      <c r="CP93" s="55"/>
      <c r="CQ93" s="55"/>
      <c r="CR93" s="55"/>
      <c r="CS93" s="55"/>
      <c r="CT93" s="55"/>
      <c r="CU93" s="55"/>
      <c r="CV93" s="55"/>
      <c r="CW93" s="55"/>
      <c r="CX93" s="55"/>
    </row>
    <row r="94" spans="11:102">
      <c r="K94" s="64"/>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5"/>
      <c r="AQ94" s="55"/>
      <c r="AR94" s="55"/>
      <c r="AS94" s="55"/>
      <c r="AT94" s="55"/>
      <c r="AU94" s="55"/>
      <c r="AV94" s="55"/>
      <c r="AW94" s="55"/>
      <c r="AX94" s="55"/>
      <c r="AY94" s="55"/>
      <c r="AZ94" s="55"/>
      <c r="BA94" s="55"/>
      <c r="BB94" s="55"/>
      <c r="BC94" s="55"/>
      <c r="BD94" s="55"/>
      <c r="BE94" s="55"/>
      <c r="BF94" s="55"/>
      <c r="BG94" s="55"/>
      <c r="BH94" s="55"/>
      <c r="BI94" s="55"/>
      <c r="BJ94" s="55"/>
      <c r="BK94" s="55"/>
      <c r="BL94" s="55"/>
      <c r="BM94" s="55"/>
      <c r="BN94" s="55"/>
      <c r="BO94" s="55"/>
      <c r="BP94" s="55"/>
      <c r="BQ94" s="55"/>
      <c r="BR94" s="55"/>
      <c r="BS94" s="55"/>
      <c r="BT94" s="55"/>
      <c r="BU94" s="55"/>
      <c r="BV94" s="55"/>
      <c r="BW94" s="55"/>
      <c r="BX94" s="55"/>
      <c r="BY94" s="55"/>
      <c r="BZ94" s="55"/>
      <c r="CA94" s="55"/>
      <c r="CB94" s="55"/>
      <c r="CC94" s="55"/>
      <c r="CD94" s="55"/>
      <c r="CE94" s="55"/>
      <c r="CF94" s="55"/>
      <c r="CG94" s="55"/>
      <c r="CH94" s="55"/>
      <c r="CI94" s="55"/>
      <c r="CJ94" s="55"/>
      <c r="CK94" s="55"/>
      <c r="CL94" s="55"/>
      <c r="CM94" s="55"/>
      <c r="CN94" s="55"/>
      <c r="CO94" s="55"/>
      <c r="CP94" s="55"/>
      <c r="CQ94" s="55"/>
      <c r="CR94" s="55"/>
      <c r="CS94" s="55"/>
      <c r="CT94" s="55"/>
      <c r="CU94" s="55"/>
      <c r="CV94" s="55"/>
      <c r="CW94" s="55"/>
      <c r="CX94" s="55"/>
    </row>
    <row r="95" spans="11:102">
      <c r="K95" s="64"/>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5"/>
      <c r="AQ95" s="55"/>
      <c r="AR95" s="55"/>
      <c r="AS95" s="55"/>
      <c r="AT95" s="55"/>
      <c r="AU95" s="55"/>
      <c r="AV95" s="55"/>
      <c r="AW95" s="55"/>
      <c r="AX95" s="55"/>
      <c r="AY95" s="55"/>
      <c r="AZ95" s="55"/>
      <c r="BA95" s="55"/>
      <c r="BB95" s="55"/>
      <c r="BC95" s="55"/>
      <c r="BD95" s="55"/>
      <c r="BE95" s="55"/>
      <c r="BF95" s="55"/>
      <c r="BG95" s="55"/>
      <c r="BH95" s="55"/>
      <c r="BI95" s="55"/>
      <c r="BJ95" s="55"/>
      <c r="BK95" s="55"/>
      <c r="BL95" s="55"/>
      <c r="BM95" s="55"/>
      <c r="BN95" s="55"/>
      <c r="BO95" s="55"/>
      <c r="BP95" s="55"/>
      <c r="BQ95" s="55"/>
      <c r="BR95" s="55"/>
      <c r="BS95" s="55"/>
      <c r="BT95" s="55"/>
      <c r="BU95" s="55"/>
      <c r="BV95" s="55"/>
      <c r="BW95" s="55"/>
      <c r="BX95" s="55"/>
      <c r="BY95" s="55"/>
      <c r="BZ95" s="55"/>
      <c r="CA95" s="55"/>
      <c r="CB95" s="55"/>
      <c r="CC95" s="55"/>
      <c r="CD95" s="55"/>
      <c r="CE95" s="55"/>
      <c r="CF95" s="55"/>
      <c r="CG95" s="55"/>
      <c r="CH95" s="55"/>
      <c r="CI95" s="55"/>
      <c r="CJ95" s="55"/>
      <c r="CK95" s="55"/>
      <c r="CL95" s="55"/>
      <c r="CM95" s="55"/>
      <c r="CN95" s="55"/>
      <c r="CO95" s="55"/>
      <c r="CP95" s="55"/>
      <c r="CQ95" s="55"/>
      <c r="CR95" s="55"/>
      <c r="CS95" s="55"/>
      <c r="CT95" s="55"/>
      <c r="CU95" s="55"/>
      <c r="CV95" s="55"/>
      <c r="CW95" s="55"/>
      <c r="CX95" s="55"/>
    </row>
    <row r="96" spans="11:102">
      <c r="K96" s="64"/>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c r="AS96" s="55"/>
      <c r="AT96" s="55"/>
      <c r="AU96" s="55"/>
      <c r="AV96" s="55"/>
      <c r="AW96" s="55"/>
      <c r="AX96" s="55"/>
      <c r="AY96" s="55"/>
      <c r="AZ96" s="55"/>
      <c r="BA96" s="55"/>
      <c r="BB96" s="55"/>
      <c r="BC96" s="55"/>
      <c r="BD96" s="55"/>
      <c r="BE96" s="55"/>
      <c r="BF96" s="55"/>
      <c r="BG96" s="55"/>
      <c r="BH96" s="55"/>
      <c r="BI96" s="55"/>
      <c r="BJ96" s="55"/>
      <c r="BK96" s="55"/>
      <c r="BL96" s="55"/>
      <c r="BM96" s="55"/>
      <c r="BN96" s="55"/>
      <c r="BO96" s="55"/>
      <c r="BP96" s="55"/>
      <c r="BQ96" s="55"/>
      <c r="BR96" s="55"/>
      <c r="BS96" s="55"/>
      <c r="BT96" s="55"/>
      <c r="BU96" s="55"/>
      <c r="BV96" s="55"/>
      <c r="BW96" s="55"/>
      <c r="BX96" s="55"/>
      <c r="BY96" s="55"/>
      <c r="BZ96" s="55"/>
      <c r="CA96" s="55"/>
      <c r="CB96" s="55"/>
      <c r="CC96" s="55"/>
      <c r="CD96" s="55"/>
      <c r="CE96" s="55"/>
      <c r="CF96" s="55"/>
      <c r="CG96" s="55"/>
      <c r="CH96" s="55"/>
      <c r="CI96" s="55"/>
      <c r="CJ96" s="55"/>
      <c r="CK96" s="55"/>
      <c r="CL96" s="55"/>
      <c r="CM96" s="55"/>
      <c r="CN96" s="55"/>
      <c r="CO96" s="55"/>
      <c r="CP96" s="55"/>
      <c r="CQ96" s="55"/>
      <c r="CR96" s="55"/>
      <c r="CS96" s="55"/>
      <c r="CT96" s="55"/>
      <c r="CU96" s="55"/>
      <c r="CV96" s="55"/>
      <c r="CW96" s="55"/>
      <c r="CX96" s="55"/>
    </row>
    <row r="97" spans="11:102">
      <c r="K97" s="64"/>
      <c r="L97" s="55"/>
      <c r="M97" s="55"/>
      <c r="N97" s="55"/>
      <c r="O97" s="55"/>
      <c r="P97" s="55"/>
      <c r="Q97" s="55"/>
      <c r="R97" s="55"/>
      <c r="S97" s="55"/>
      <c r="T97" s="55"/>
      <c r="U97" s="55"/>
      <c r="V97" s="55"/>
      <c r="W97" s="55"/>
      <c r="X97" s="55"/>
      <c r="Y97" s="55"/>
      <c r="Z97" s="55"/>
      <c r="AA97" s="55"/>
      <c r="AB97" s="55"/>
      <c r="AC97" s="55"/>
      <c r="AD97" s="55"/>
      <c r="AE97" s="55"/>
      <c r="AF97" s="55"/>
      <c r="AG97" s="55"/>
      <c r="AH97" s="55"/>
      <c r="AI97" s="55"/>
      <c r="AJ97" s="55"/>
      <c r="AK97" s="55"/>
      <c r="AL97" s="55"/>
      <c r="AM97" s="55"/>
      <c r="AN97" s="55"/>
      <c r="AO97" s="55"/>
      <c r="AP97" s="55"/>
      <c r="AQ97" s="55"/>
      <c r="AR97" s="55"/>
      <c r="AS97" s="55"/>
      <c r="AT97" s="55"/>
      <c r="AU97" s="55"/>
      <c r="AV97" s="55"/>
      <c r="AW97" s="55"/>
      <c r="AX97" s="55"/>
      <c r="AY97" s="55"/>
      <c r="AZ97" s="55"/>
      <c r="BA97" s="55"/>
      <c r="BB97" s="55"/>
      <c r="BC97" s="55"/>
      <c r="BD97" s="55"/>
      <c r="BE97" s="55"/>
      <c r="BF97" s="55"/>
      <c r="BG97" s="55"/>
      <c r="BH97" s="55"/>
      <c r="BI97" s="55"/>
      <c r="BJ97" s="55"/>
      <c r="BK97" s="55"/>
      <c r="BL97" s="55"/>
      <c r="BM97" s="55"/>
      <c r="BN97" s="55"/>
      <c r="BO97" s="55"/>
      <c r="BP97" s="55"/>
      <c r="BQ97" s="55"/>
      <c r="BR97" s="55"/>
      <c r="BS97" s="55"/>
      <c r="BT97" s="55"/>
      <c r="BU97" s="55"/>
      <c r="BV97" s="55"/>
      <c r="BW97" s="55"/>
      <c r="BX97" s="55"/>
      <c r="BY97" s="55"/>
      <c r="BZ97" s="55"/>
      <c r="CA97" s="55"/>
      <c r="CB97" s="55"/>
      <c r="CC97" s="55"/>
      <c r="CD97" s="55"/>
      <c r="CE97" s="55"/>
      <c r="CF97" s="55"/>
      <c r="CG97" s="55"/>
      <c r="CH97" s="55"/>
      <c r="CI97" s="55"/>
      <c r="CJ97" s="55"/>
      <c r="CK97" s="55"/>
      <c r="CL97" s="55"/>
      <c r="CM97" s="55"/>
      <c r="CN97" s="55"/>
      <c r="CO97" s="55"/>
      <c r="CP97" s="55"/>
      <c r="CQ97" s="55"/>
      <c r="CR97" s="55"/>
      <c r="CS97" s="55"/>
      <c r="CT97" s="55"/>
      <c r="CU97" s="55"/>
      <c r="CV97" s="55"/>
      <c r="CW97" s="55"/>
      <c r="CX97" s="55"/>
    </row>
    <row r="98" spans="11:102">
      <c r="K98" s="64"/>
      <c r="L98" s="55"/>
      <c r="M98" s="55"/>
      <c r="N98" s="55"/>
      <c r="O98" s="55"/>
      <c r="P98" s="55"/>
      <c r="Q98" s="55"/>
      <c r="R98" s="55"/>
      <c r="S98" s="55"/>
      <c r="T98" s="55"/>
      <c r="U98" s="55"/>
      <c r="V98" s="55"/>
      <c r="W98" s="55"/>
      <c r="X98" s="55"/>
      <c r="Y98" s="55"/>
      <c r="Z98" s="55"/>
      <c r="AA98" s="55"/>
      <c r="AB98" s="55"/>
      <c r="AC98" s="55"/>
      <c r="AD98" s="55"/>
      <c r="AE98" s="55"/>
      <c r="AF98" s="55"/>
      <c r="AG98" s="55"/>
      <c r="AH98" s="55"/>
      <c r="AI98" s="55"/>
      <c r="AJ98" s="55"/>
      <c r="AK98" s="55"/>
      <c r="AL98" s="55"/>
      <c r="AM98" s="55"/>
      <c r="AN98" s="55"/>
      <c r="AO98" s="55"/>
      <c r="AP98" s="55"/>
      <c r="AQ98" s="55"/>
      <c r="AR98" s="55"/>
      <c r="AS98" s="55"/>
      <c r="AT98" s="55"/>
      <c r="AU98" s="55"/>
      <c r="AV98" s="55"/>
      <c r="AW98" s="55"/>
      <c r="AX98" s="55"/>
      <c r="AY98" s="55"/>
      <c r="AZ98" s="55"/>
      <c r="BA98" s="55"/>
      <c r="BB98" s="55"/>
      <c r="BC98" s="55"/>
      <c r="BD98" s="55"/>
      <c r="BE98" s="55"/>
      <c r="BF98" s="55"/>
      <c r="BG98" s="55"/>
      <c r="BH98" s="55"/>
      <c r="BI98" s="55"/>
      <c r="BJ98" s="55"/>
      <c r="BK98" s="55"/>
      <c r="BL98" s="55"/>
      <c r="BM98" s="55"/>
      <c r="BN98" s="55"/>
      <c r="BO98" s="55"/>
      <c r="BP98" s="55"/>
      <c r="BQ98" s="55"/>
      <c r="BR98" s="55"/>
      <c r="BS98" s="55"/>
      <c r="BT98" s="55"/>
      <c r="BU98" s="55"/>
      <c r="BV98" s="55"/>
      <c r="BW98" s="55"/>
      <c r="BX98" s="55"/>
      <c r="BY98" s="55"/>
      <c r="BZ98" s="55"/>
      <c r="CA98" s="55"/>
      <c r="CB98" s="55"/>
      <c r="CC98" s="55"/>
      <c r="CD98" s="55"/>
      <c r="CE98" s="55"/>
      <c r="CF98" s="55"/>
      <c r="CG98" s="55"/>
      <c r="CH98" s="55"/>
      <c r="CI98" s="55"/>
      <c r="CJ98" s="55"/>
      <c r="CK98" s="55"/>
      <c r="CL98" s="55"/>
      <c r="CM98" s="55"/>
      <c r="CN98" s="55"/>
      <c r="CO98" s="55"/>
      <c r="CP98" s="55"/>
      <c r="CQ98" s="55"/>
      <c r="CR98" s="55"/>
      <c r="CS98" s="55"/>
      <c r="CT98" s="55"/>
      <c r="CU98" s="55"/>
      <c r="CV98" s="55"/>
      <c r="CW98" s="55"/>
      <c r="CX98" s="55"/>
    </row>
    <row r="99" spans="11:102">
      <c r="K99" s="64"/>
      <c r="L99" s="55"/>
      <c r="M99" s="55"/>
      <c r="N99" s="55"/>
      <c r="O99" s="55"/>
      <c r="P99" s="55"/>
      <c r="Q99" s="55"/>
      <c r="R99" s="55"/>
      <c r="S99" s="55"/>
      <c r="T99" s="55"/>
      <c r="U99" s="55"/>
      <c r="V99" s="55"/>
      <c r="W99" s="55"/>
      <c r="X99" s="55"/>
      <c r="Y99" s="55"/>
      <c r="Z99" s="55"/>
      <c r="AA99" s="55"/>
      <c r="AB99" s="55"/>
      <c r="AC99" s="55"/>
      <c r="AD99" s="55"/>
      <c r="AE99" s="55"/>
      <c r="AF99" s="55"/>
      <c r="AG99" s="55"/>
      <c r="AH99" s="55"/>
      <c r="AI99" s="55"/>
      <c r="AJ99" s="55"/>
      <c r="AK99" s="55"/>
      <c r="AL99" s="55"/>
      <c r="AM99" s="55"/>
      <c r="AN99" s="55"/>
      <c r="AO99" s="55"/>
      <c r="AP99" s="55"/>
      <c r="AQ99" s="55"/>
      <c r="AR99" s="55"/>
      <c r="AS99" s="55"/>
      <c r="AT99" s="55"/>
      <c r="AU99" s="55"/>
      <c r="AV99" s="55"/>
      <c r="AW99" s="55"/>
      <c r="AX99" s="55"/>
      <c r="AY99" s="55"/>
      <c r="AZ99" s="55"/>
      <c r="BA99" s="55"/>
      <c r="BB99" s="55"/>
      <c r="BC99" s="55"/>
      <c r="BD99" s="55"/>
      <c r="BE99" s="55"/>
      <c r="BF99" s="55"/>
      <c r="BG99" s="55"/>
      <c r="BH99" s="55"/>
      <c r="BI99" s="55"/>
      <c r="BJ99" s="55"/>
      <c r="BK99" s="55"/>
      <c r="BL99" s="55"/>
      <c r="BM99" s="55"/>
      <c r="BN99" s="55"/>
      <c r="BO99" s="55"/>
      <c r="BP99" s="55"/>
      <c r="BQ99" s="55"/>
      <c r="BR99" s="55"/>
      <c r="BS99" s="55"/>
      <c r="BT99" s="55"/>
      <c r="BU99" s="55"/>
      <c r="BV99" s="55"/>
      <c r="BW99" s="55"/>
      <c r="BX99" s="55"/>
      <c r="BY99" s="55"/>
      <c r="BZ99" s="55"/>
      <c r="CA99" s="55"/>
      <c r="CB99" s="55"/>
      <c r="CC99" s="55"/>
      <c r="CD99" s="55"/>
      <c r="CE99" s="55"/>
      <c r="CF99" s="55"/>
      <c r="CG99" s="55"/>
      <c r="CH99" s="55"/>
      <c r="CI99" s="55"/>
      <c r="CJ99" s="55"/>
      <c r="CK99" s="55"/>
      <c r="CL99" s="55"/>
      <c r="CM99" s="55"/>
      <c r="CN99" s="55"/>
      <c r="CO99" s="55"/>
      <c r="CP99" s="55"/>
      <c r="CQ99" s="55"/>
      <c r="CR99" s="55"/>
      <c r="CS99" s="55"/>
      <c r="CT99" s="55"/>
      <c r="CU99" s="55"/>
      <c r="CV99" s="55"/>
      <c r="CW99" s="55"/>
      <c r="CX99" s="55"/>
    </row>
    <row r="100" spans="11:102">
      <c r="K100" s="64"/>
      <c r="L100" s="55"/>
      <c r="M100" s="55"/>
      <c r="N100" s="55"/>
      <c r="O100" s="55"/>
      <c r="P100" s="55"/>
      <c r="Q100" s="55"/>
      <c r="R100" s="55"/>
      <c r="S100" s="55"/>
      <c r="T100" s="55"/>
      <c r="U100" s="55"/>
      <c r="V100" s="55"/>
      <c r="W100" s="55"/>
      <c r="X100" s="55"/>
      <c r="Y100" s="55"/>
      <c r="Z100" s="55"/>
      <c r="AA100" s="55"/>
      <c r="AB100" s="55"/>
      <c r="AC100" s="55"/>
      <c r="AD100" s="55"/>
      <c r="AE100" s="55"/>
      <c r="AF100" s="55"/>
      <c r="AG100" s="55"/>
      <c r="AH100" s="55"/>
      <c r="AI100" s="55"/>
      <c r="AJ100" s="55"/>
      <c r="AK100" s="55"/>
      <c r="AL100" s="55"/>
      <c r="AM100" s="55"/>
      <c r="AN100" s="55"/>
      <c r="AO100" s="55"/>
      <c r="AP100" s="55"/>
      <c r="AQ100" s="55"/>
      <c r="AR100" s="55"/>
      <c r="AS100" s="55"/>
      <c r="AT100" s="55"/>
      <c r="AU100" s="55"/>
      <c r="AV100" s="55"/>
      <c r="AW100" s="55"/>
      <c r="AX100" s="55"/>
      <c r="AY100" s="55"/>
      <c r="AZ100" s="55"/>
      <c r="BA100" s="55"/>
      <c r="BB100" s="55"/>
      <c r="BC100" s="55"/>
      <c r="BD100" s="55"/>
      <c r="BE100" s="55"/>
      <c r="BF100" s="55"/>
      <c r="BG100" s="55"/>
      <c r="BH100" s="55"/>
      <c r="BI100" s="55"/>
      <c r="BJ100" s="55"/>
      <c r="BK100" s="55"/>
      <c r="BL100" s="55"/>
      <c r="BM100" s="55"/>
      <c r="BN100" s="55"/>
      <c r="BO100" s="55"/>
      <c r="BP100" s="55"/>
      <c r="BQ100" s="55"/>
      <c r="BR100" s="55"/>
      <c r="BS100" s="55"/>
      <c r="BT100" s="55"/>
      <c r="BU100" s="55"/>
      <c r="BV100" s="55"/>
      <c r="BW100" s="55"/>
      <c r="BX100" s="55"/>
      <c r="BY100" s="55"/>
      <c r="BZ100" s="55"/>
      <c r="CA100" s="55"/>
      <c r="CB100" s="55"/>
      <c r="CC100" s="55"/>
      <c r="CD100" s="55"/>
      <c r="CE100" s="55"/>
      <c r="CF100" s="55"/>
      <c r="CG100" s="55"/>
      <c r="CH100" s="55"/>
      <c r="CI100" s="55"/>
      <c r="CJ100" s="55"/>
      <c r="CK100" s="55"/>
      <c r="CL100" s="55"/>
      <c r="CM100" s="55"/>
      <c r="CN100" s="55"/>
      <c r="CO100" s="55"/>
      <c r="CP100" s="55"/>
      <c r="CQ100" s="55"/>
      <c r="CR100" s="55"/>
      <c r="CS100" s="55"/>
      <c r="CT100" s="55"/>
      <c r="CU100" s="55"/>
      <c r="CV100" s="55"/>
      <c r="CW100" s="55"/>
      <c r="CX100" s="55"/>
    </row>
    <row r="101" spans="11:102">
      <c r="K101" s="64"/>
      <c r="L101" s="55"/>
      <c r="M101" s="55"/>
      <c r="N101" s="55"/>
      <c r="O101" s="55"/>
      <c r="P101" s="55"/>
      <c r="Q101" s="55"/>
      <c r="R101" s="55"/>
      <c r="S101" s="55"/>
      <c r="T101" s="55"/>
      <c r="U101" s="55"/>
      <c r="V101" s="55"/>
      <c r="W101" s="55"/>
      <c r="X101" s="55"/>
      <c r="Y101" s="55"/>
      <c r="Z101" s="55"/>
      <c r="AA101" s="55"/>
      <c r="AB101" s="55"/>
      <c r="AC101" s="55"/>
      <c r="AD101" s="55"/>
      <c r="AE101" s="55"/>
      <c r="AF101" s="55"/>
      <c r="AG101" s="55"/>
      <c r="AH101" s="55"/>
      <c r="AI101" s="55"/>
      <c r="AJ101" s="55"/>
      <c r="AK101" s="55"/>
      <c r="AL101" s="55"/>
      <c r="AM101" s="55"/>
      <c r="AN101" s="55"/>
      <c r="AO101" s="55"/>
      <c r="AP101" s="55"/>
      <c r="AQ101" s="55"/>
      <c r="AR101" s="55"/>
      <c r="AS101" s="55"/>
      <c r="AT101" s="55"/>
      <c r="AU101" s="55"/>
      <c r="AV101" s="55"/>
      <c r="AW101" s="55"/>
      <c r="AX101" s="55"/>
      <c r="AY101" s="55"/>
      <c r="AZ101" s="55"/>
      <c r="BA101" s="55"/>
      <c r="BB101" s="55"/>
      <c r="BC101" s="55"/>
      <c r="BD101" s="55"/>
      <c r="BE101" s="55"/>
      <c r="BF101" s="55"/>
      <c r="BG101" s="55"/>
      <c r="BH101" s="55"/>
      <c r="BI101" s="55"/>
      <c r="BJ101" s="55"/>
      <c r="BK101" s="55"/>
      <c r="BL101" s="55"/>
      <c r="BM101" s="55"/>
      <c r="BN101" s="55"/>
      <c r="BO101" s="55"/>
      <c r="BP101" s="55"/>
      <c r="BQ101" s="55"/>
      <c r="BR101" s="55"/>
      <c r="BS101" s="55"/>
      <c r="BT101" s="55"/>
      <c r="BU101" s="55"/>
      <c r="BV101" s="55"/>
      <c r="BW101" s="55"/>
      <c r="BX101" s="55"/>
      <c r="BY101" s="55"/>
      <c r="BZ101" s="55"/>
      <c r="CA101" s="55"/>
      <c r="CB101" s="55"/>
      <c r="CC101" s="55"/>
      <c r="CD101" s="55"/>
      <c r="CE101" s="55"/>
      <c r="CF101" s="55"/>
      <c r="CG101" s="55"/>
      <c r="CH101" s="55"/>
      <c r="CI101" s="55"/>
      <c r="CJ101" s="55"/>
      <c r="CK101" s="55"/>
      <c r="CL101" s="55"/>
      <c r="CM101" s="55"/>
      <c r="CN101" s="55"/>
      <c r="CO101" s="55"/>
      <c r="CP101" s="55"/>
      <c r="CQ101" s="55"/>
      <c r="CR101" s="55"/>
      <c r="CS101" s="55"/>
      <c r="CT101" s="55"/>
      <c r="CU101" s="55"/>
      <c r="CV101" s="55"/>
      <c r="CW101" s="55"/>
      <c r="CX101" s="55"/>
    </row>
    <row r="102" spans="11:102">
      <c r="K102" s="64"/>
      <c r="L102" s="55"/>
      <c r="M102" s="55"/>
      <c r="N102" s="55"/>
      <c r="O102" s="55"/>
      <c r="P102" s="55"/>
      <c r="Q102" s="55"/>
      <c r="R102" s="55"/>
      <c r="S102" s="55"/>
      <c r="T102" s="55"/>
      <c r="U102" s="55"/>
      <c r="V102" s="55"/>
      <c r="W102" s="55"/>
      <c r="X102" s="55"/>
      <c r="Y102" s="55"/>
      <c r="Z102" s="55"/>
      <c r="AA102" s="55"/>
      <c r="AB102" s="55"/>
      <c r="AC102" s="55"/>
      <c r="AD102" s="55"/>
      <c r="AE102" s="55"/>
      <c r="AF102" s="55"/>
      <c r="AG102" s="55"/>
      <c r="AH102" s="55"/>
      <c r="AI102" s="55"/>
      <c r="AJ102" s="55"/>
      <c r="AK102" s="55"/>
      <c r="AL102" s="55"/>
      <c r="AM102" s="55"/>
      <c r="AN102" s="55"/>
      <c r="AO102" s="55"/>
      <c r="AP102" s="55"/>
      <c r="AQ102" s="55"/>
      <c r="AR102" s="55"/>
      <c r="AS102" s="55"/>
      <c r="AT102" s="55"/>
      <c r="AU102" s="55"/>
      <c r="AV102" s="55"/>
      <c r="AW102" s="55"/>
      <c r="AX102" s="55"/>
      <c r="AY102" s="55"/>
      <c r="AZ102" s="55"/>
      <c r="BA102" s="55"/>
      <c r="BB102" s="55"/>
      <c r="BC102" s="55"/>
      <c r="BD102" s="55"/>
      <c r="BE102" s="55"/>
      <c r="BF102" s="55"/>
      <c r="BG102" s="55"/>
      <c r="BH102" s="55"/>
      <c r="BI102" s="55"/>
      <c r="BJ102" s="55"/>
      <c r="BK102" s="55"/>
      <c r="BL102" s="55"/>
      <c r="BM102" s="55"/>
      <c r="BN102" s="55"/>
      <c r="BO102" s="55"/>
      <c r="BP102" s="55"/>
      <c r="BQ102" s="55"/>
      <c r="BR102" s="55"/>
      <c r="BS102" s="55"/>
      <c r="BT102" s="55"/>
      <c r="BU102" s="55"/>
      <c r="BV102" s="55"/>
      <c r="BW102" s="55"/>
      <c r="BX102" s="55"/>
      <c r="BY102" s="55"/>
      <c r="BZ102" s="55"/>
      <c r="CA102" s="55"/>
      <c r="CB102" s="55"/>
      <c r="CC102" s="55"/>
      <c r="CD102" s="55"/>
      <c r="CE102" s="55"/>
      <c r="CF102" s="55"/>
      <c r="CG102" s="55"/>
      <c r="CH102" s="55"/>
      <c r="CI102" s="55"/>
      <c r="CJ102" s="55"/>
      <c r="CK102" s="55"/>
      <c r="CL102" s="55"/>
      <c r="CM102" s="55"/>
      <c r="CN102" s="55"/>
      <c r="CO102" s="55"/>
      <c r="CP102" s="55"/>
      <c r="CQ102" s="55"/>
      <c r="CR102" s="55"/>
      <c r="CS102" s="55"/>
      <c r="CT102" s="55"/>
      <c r="CU102" s="55"/>
      <c r="CV102" s="55"/>
      <c r="CW102" s="55"/>
      <c r="CX102" s="55"/>
    </row>
    <row r="103" spans="11:102">
      <c r="K103" s="64"/>
      <c r="L103" s="55"/>
      <c r="M103" s="55"/>
      <c r="N103" s="55"/>
      <c r="O103" s="55"/>
      <c r="P103" s="55"/>
      <c r="Q103" s="55"/>
      <c r="R103" s="55"/>
      <c r="S103" s="55"/>
      <c r="T103" s="55"/>
      <c r="U103" s="55"/>
      <c r="V103" s="55"/>
      <c r="W103" s="55"/>
      <c r="X103" s="55"/>
      <c r="Y103" s="55"/>
      <c r="Z103" s="55"/>
      <c r="AA103" s="55"/>
      <c r="AB103" s="55"/>
      <c r="AC103" s="55"/>
      <c r="AD103" s="55"/>
      <c r="AE103" s="55"/>
      <c r="AF103" s="55"/>
      <c r="AG103" s="55"/>
      <c r="AH103" s="55"/>
      <c r="AI103" s="55"/>
      <c r="AJ103" s="55"/>
      <c r="AK103" s="55"/>
      <c r="AL103" s="55"/>
      <c r="AM103" s="55"/>
      <c r="AN103" s="55"/>
      <c r="AO103" s="55"/>
      <c r="AP103" s="55"/>
      <c r="AQ103" s="55"/>
      <c r="AR103" s="55"/>
      <c r="AS103" s="55"/>
      <c r="AT103" s="55"/>
      <c r="AU103" s="55"/>
      <c r="AV103" s="55"/>
      <c r="AW103" s="55"/>
      <c r="AX103" s="55"/>
      <c r="AY103" s="55"/>
      <c r="AZ103" s="55"/>
      <c r="BA103" s="55"/>
      <c r="BB103" s="55"/>
      <c r="BC103" s="55"/>
      <c r="BD103" s="55"/>
      <c r="BE103" s="55"/>
      <c r="BF103" s="55"/>
      <c r="BG103" s="55"/>
      <c r="BH103" s="55"/>
      <c r="BI103" s="55"/>
      <c r="BJ103" s="55"/>
      <c r="BK103" s="55"/>
      <c r="BL103" s="55"/>
      <c r="BM103" s="55"/>
      <c r="BN103" s="55"/>
      <c r="BO103" s="55"/>
      <c r="BP103" s="55"/>
      <c r="BQ103" s="55"/>
      <c r="BR103" s="55"/>
      <c r="BS103" s="55"/>
      <c r="BT103" s="55"/>
      <c r="BU103" s="55"/>
      <c r="BV103" s="55"/>
      <c r="BW103" s="55"/>
      <c r="BX103" s="55"/>
      <c r="BY103" s="55"/>
      <c r="BZ103" s="55"/>
      <c r="CA103" s="55"/>
      <c r="CB103" s="55"/>
      <c r="CC103" s="55"/>
      <c r="CD103" s="55"/>
      <c r="CE103" s="55"/>
      <c r="CF103" s="55"/>
      <c r="CG103" s="55"/>
      <c r="CH103" s="55"/>
      <c r="CI103" s="55"/>
      <c r="CJ103" s="55"/>
      <c r="CK103" s="55"/>
      <c r="CL103" s="55"/>
      <c r="CM103" s="55"/>
      <c r="CN103" s="55"/>
      <c r="CO103" s="55"/>
      <c r="CP103" s="55"/>
      <c r="CQ103" s="55"/>
      <c r="CR103" s="55"/>
      <c r="CS103" s="55"/>
      <c r="CT103" s="55"/>
      <c r="CU103" s="55"/>
      <c r="CV103" s="55"/>
      <c r="CW103" s="55"/>
      <c r="CX103" s="55"/>
    </row>
    <row r="104" spans="11:102">
      <c r="K104" s="64"/>
      <c r="L104" s="55"/>
      <c r="M104" s="55"/>
      <c r="N104" s="55"/>
      <c r="O104" s="55"/>
      <c r="P104" s="55"/>
      <c r="Q104" s="55"/>
      <c r="R104" s="55"/>
      <c r="S104" s="55"/>
      <c r="T104" s="55"/>
      <c r="U104" s="55"/>
      <c r="V104" s="55"/>
      <c r="W104" s="55"/>
      <c r="X104" s="55"/>
      <c r="Y104" s="55"/>
      <c r="Z104" s="55"/>
      <c r="AA104" s="55"/>
      <c r="AB104" s="55"/>
      <c r="AC104" s="55"/>
      <c r="AD104" s="55"/>
      <c r="AE104" s="55"/>
      <c r="AF104" s="55"/>
      <c r="AG104" s="55"/>
      <c r="AH104" s="55"/>
      <c r="AI104" s="55"/>
      <c r="AJ104" s="55"/>
      <c r="AK104" s="55"/>
      <c r="AL104" s="55"/>
      <c r="AM104" s="55"/>
      <c r="AN104" s="55"/>
      <c r="AO104" s="55"/>
      <c r="AP104" s="55"/>
      <c r="AQ104" s="55"/>
      <c r="AR104" s="55"/>
      <c r="AS104" s="55"/>
      <c r="AT104" s="55"/>
      <c r="AU104" s="55"/>
      <c r="AV104" s="55"/>
      <c r="AW104" s="55"/>
      <c r="AX104" s="55"/>
      <c r="AY104" s="55"/>
      <c r="AZ104" s="55"/>
      <c r="BA104" s="55"/>
      <c r="BB104" s="55"/>
      <c r="BC104" s="55"/>
      <c r="BD104" s="55"/>
      <c r="BE104" s="55"/>
      <c r="BF104" s="55"/>
      <c r="BG104" s="55"/>
      <c r="BH104" s="55"/>
      <c r="BI104" s="55"/>
      <c r="BJ104" s="55"/>
      <c r="BK104" s="55"/>
      <c r="BL104" s="55"/>
      <c r="BM104" s="55"/>
      <c r="BN104" s="55"/>
      <c r="BO104" s="55"/>
      <c r="BP104" s="55"/>
      <c r="BQ104" s="55"/>
      <c r="BR104" s="55"/>
      <c r="BS104" s="55"/>
      <c r="BT104" s="55"/>
      <c r="BU104" s="55"/>
      <c r="BV104" s="55"/>
      <c r="BW104" s="55"/>
      <c r="BX104" s="55"/>
      <c r="BY104" s="55"/>
      <c r="BZ104" s="55"/>
      <c r="CA104" s="55"/>
      <c r="CB104" s="55"/>
      <c r="CC104" s="55"/>
      <c r="CD104" s="55"/>
      <c r="CE104" s="55"/>
      <c r="CF104" s="55"/>
      <c r="CG104" s="55"/>
      <c r="CH104" s="55"/>
      <c r="CI104" s="55"/>
      <c r="CJ104" s="55"/>
      <c r="CK104" s="55"/>
      <c r="CL104" s="55"/>
      <c r="CM104" s="55"/>
      <c r="CN104" s="55"/>
      <c r="CO104" s="55"/>
      <c r="CP104" s="55"/>
      <c r="CQ104" s="55"/>
      <c r="CR104" s="55"/>
      <c r="CS104" s="55"/>
      <c r="CT104" s="55"/>
      <c r="CU104" s="55"/>
      <c r="CV104" s="55"/>
      <c r="CW104" s="55"/>
      <c r="CX104" s="55"/>
    </row>
    <row r="105" spans="11:102">
      <c r="K105" s="64"/>
      <c r="L105" s="55"/>
      <c r="M105" s="55"/>
      <c r="N105" s="55"/>
      <c r="O105" s="55"/>
      <c r="P105" s="55"/>
      <c r="Q105" s="55"/>
      <c r="R105" s="55"/>
      <c r="S105" s="55"/>
      <c r="T105" s="55"/>
      <c r="U105" s="55"/>
      <c r="V105" s="55"/>
      <c r="W105" s="55"/>
      <c r="X105" s="55"/>
      <c r="Y105" s="55"/>
      <c r="Z105" s="55"/>
      <c r="AA105" s="55"/>
      <c r="AB105" s="55"/>
      <c r="AC105" s="55"/>
      <c r="AD105" s="55"/>
      <c r="AE105" s="55"/>
      <c r="AF105" s="55"/>
      <c r="AG105" s="55"/>
      <c r="AH105" s="55"/>
      <c r="AI105" s="55"/>
      <c r="AJ105" s="55"/>
      <c r="AK105" s="55"/>
      <c r="AL105" s="55"/>
      <c r="AM105" s="55"/>
      <c r="AN105" s="55"/>
      <c r="AO105" s="55"/>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c r="BO105" s="55"/>
      <c r="BP105" s="55"/>
      <c r="BQ105" s="55"/>
      <c r="BR105" s="55"/>
      <c r="BS105" s="55"/>
      <c r="BT105" s="55"/>
      <c r="BU105" s="55"/>
      <c r="BV105" s="55"/>
      <c r="BW105" s="55"/>
      <c r="BX105" s="55"/>
      <c r="BY105" s="55"/>
      <c r="BZ105" s="55"/>
      <c r="CA105" s="55"/>
      <c r="CB105" s="55"/>
      <c r="CC105" s="55"/>
      <c r="CD105" s="55"/>
      <c r="CE105" s="55"/>
      <c r="CF105" s="55"/>
      <c r="CG105" s="55"/>
      <c r="CH105" s="55"/>
      <c r="CI105" s="55"/>
      <c r="CJ105" s="55"/>
      <c r="CK105" s="55"/>
      <c r="CL105" s="55"/>
      <c r="CM105" s="55"/>
      <c r="CN105" s="55"/>
      <c r="CO105" s="55"/>
      <c r="CP105" s="55"/>
      <c r="CQ105" s="55"/>
      <c r="CR105" s="55"/>
      <c r="CS105" s="55"/>
      <c r="CT105" s="55"/>
      <c r="CU105" s="55"/>
      <c r="CV105" s="55"/>
      <c r="CW105" s="55"/>
      <c r="CX105" s="55"/>
    </row>
    <row r="106" spans="11:102">
      <c r="K106" s="64"/>
      <c r="L106" s="55"/>
      <c r="M106" s="55"/>
      <c r="N106" s="55"/>
      <c r="O106" s="55"/>
      <c r="P106" s="55"/>
      <c r="Q106" s="55"/>
      <c r="R106" s="55"/>
      <c r="S106" s="55"/>
      <c r="T106" s="55"/>
      <c r="U106" s="55"/>
      <c r="V106" s="55"/>
      <c r="W106" s="55"/>
      <c r="X106" s="55"/>
      <c r="Y106" s="55"/>
      <c r="Z106" s="55"/>
      <c r="AA106" s="55"/>
      <c r="AB106" s="55"/>
      <c r="AC106" s="55"/>
      <c r="AD106" s="55"/>
      <c r="AE106" s="55"/>
      <c r="AF106" s="55"/>
      <c r="AG106" s="55"/>
      <c r="AH106" s="55"/>
      <c r="AI106" s="55"/>
      <c r="AJ106" s="55"/>
      <c r="AK106" s="55"/>
      <c r="AL106" s="55"/>
      <c r="AM106" s="55"/>
      <c r="AN106" s="55"/>
      <c r="AO106" s="55"/>
      <c r="AP106" s="55"/>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c r="BO106" s="55"/>
      <c r="BP106" s="55"/>
      <c r="BQ106" s="55"/>
      <c r="BR106" s="55"/>
      <c r="BS106" s="55"/>
      <c r="BT106" s="55"/>
      <c r="BU106" s="55"/>
      <c r="BV106" s="55"/>
      <c r="BW106" s="55"/>
      <c r="BX106" s="55"/>
      <c r="BY106" s="55"/>
      <c r="BZ106" s="55"/>
      <c r="CA106" s="55"/>
      <c r="CB106" s="55"/>
      <c r="CC106" s="55"/>
      <c r="CD106" s="55"/>
      <c r="CE106" s="55"/>
      <c r="CF106" s="55"/>
      <c r="CG106" s="55"/>
      <c r="CH106" s="55"/>
      <c r="CI106" s="55"/>
      <c r="CJ106" s="55"/>
      <c r="CK106" s="55"/>
      <c r="CL106" s="55"/>
      <c r="CM106" s="55"/>
      <c r="CN106" s="55"/>
      <c r="CO106" s="55"/>
      <c r="CP106" s="55"/>
      <c r="CQ106" s="55"/>
      <c r="CR106" s="55"/>
      <c r="CS106" s="55"/>
      <c r="CT106" s="55"/>
      <c r="CU106" s="55"/>
      <c r="CV106" s="55"/>
      <c r="CW106" s="55"/>
      <c r="CX106" s="55"/>
    </row>
    <row r="107" spans="11:102">
      <c r="K107" s="64"/>
      <c r="L107" s="55"/>
      <c r="M107" s="55"/>
      <c r="N107" s="55"/>
      <c r="O107" s="55"/>
      <c r="P107" s="55"/>
      <c r="Q107" s="55"/>
      <c r="R107" s="55"/>
      <c r="S107" s="55"/>
      <c r="T107" s="55"/>
      <c r="U107" s="55"/>
      <c r="V107" s="55"/>
      <c r="W107" s="55"/>
      <c r="X107" s="55"/>
      <c r="Y107" s="55"/>
      <c r="Z107" s="55"/>
      <c r="AA107" s="55"/>
      <c r="AB107" s="55"/>
      <c r="AC107" s="55"/>
      <c r="AD107" s="55"/>
      <c r="AE107" s="55"/>
      <c r="AF107" s="55"/>
      <c r="AG107" s="55"/>
      <c r="AH107" s="55"/>
      <c r="AI107" s="55"/>
      <c r="AJ107" s="55"/>
      <c r="AK107" s="55"/>
      <c r="AL107" s="55"/>
      <c r="AM107" s="55"/>
      <c r="AN107" s="55"/>
      <c r="AO107" s="55"/>
      <c r="AP107" s="55"/>
      <c r="AQ107" s="55"/>
      <c r="AR107" s="55"/>
      <c r="AS107" s="55"/>
      <c r="AT107" s="55"/>
      <c r="AU107" s="55"/>
      <c r="AV107" s="55"/>
      <c r="AW107" s="55"/>
      <c r="AX107" s="55"/>
      <c r="AY107" s="55"/>
      <c r="AZ107" s="55"/>
      <c r="BA107" s="55"/>
      <c r="BB107" s="55"/>
      <c r="BC107" s="55"/>
      <c r="BD107" s="55"/>
      <c r="BE107" s="55"/>
      <c r="BF107" s="55"/>
      <c r="BG107" s="55"/>
      <c r="BH107" s="55"/>
      <c r="BI107" s="55"/>
      <c r="BJ107" s="55"/>
      <c r="BK107" s="55"/>
      <c r="BL107" s="55"/>
      <c r="BM107" s="55"/>
      <c r="BN107" s="55"/>
      <c r="BO107" s="55"/>
      <c r="BP107" s="55"/>
      <c r="BQ107" s="55"/>
      <c r="BR107" s="55"/>
      <c r="BS107" s="55"/>
      <c r="BT107" s="55"/>
      <c r="BU107" s="55"/>
      <c r="BV107" s="55"/>
      <c r="BW107" s="55"/>
      <c r="BX107" s="55"/>
      <c r="BY107" s="55"/>
      <c r="BZ107" s="55"/>
      <c r="CA107" s="55"/>
      <c r="CB107" s="55"/>
      <c r="CC107" s="55"/>
      <c r="CD107" s="55"/>
      <c r="CE107" s="55"/>
      <c r="CF107" s="55"/>
      <c r="CG107" s="55"/>
      <c r="CH107" s="55"/>
      <c r="CI107" s="55"/>
      <c r="CJ107" s="55"/>
      <c r="CK107" s="55"/>
      <c r="CL107" s="55"/>
      <c r="CM107" s="55"/>
      <c r="CN107" s="55"/>
      <c r="CO107" s="55"/>
      <c r="CP107" s="55"/>
      <c r="CQ107" s="55"/>
      <c r="CR107" s="55"/>
      <c r="CS107" s="55"/>
      <c r="CT107" s="55"/>
      <c r="CU107" s="55"/>
      <c r="CV107" s="55"/>
      <c r="CW107" s="55"/>
      <c r="CX107" s="55"/>
    </row>
    <row r="108" spans="11:102">
      <c r="K108" s="64"/>
      <c r="L108" s="55"/>
      <c r="M108" s="55"/>
      <c r="N108" s="55"/>
      <c r="O108" s="55"/>
      <c r="P108" s="55"/>
      <c r="Q108" s="55"/>
      <c r="R108" s="55"/>
      <c r="S108" s="55"/>
      <c r="T108" s="55"/>
      <c r="U108" s="55"/>
      <c r="V108" s="55"/>
      <c r="W108" s="55"/>
      <c r="X108" s="55"/>
      <c r="Y108" s="55"/>
      <c r="Z108" s="55"/>
      <c r="AA108" s="55"/>
      <c r="AB108" s="55"/>
      <c r="AC108" s="55"/>
      <c r="AD108" s="55"/>
      <c r="AE108" s="55"/>
      <c r="AF108" s="55"/>
      <c r="AG108" s="55"/>
      <c r="AH108" s="55"/>
      <c r="AI108" s="55"/>
      <c r="AJ108" s="55"/>
      <c r="AK108" s="55"/>
      <c r="AL108" s="55"/>
      <c r="AM108" s="55"/>
      <c r="AN108" s="55"/>
      <c r="AO108" s="55"/>
      <c r="AP108" s="55"/>
      <c r="AQ108" s="55"/>
      <c r="AR108" s="55"/>
      <c r="AS108" s="55"/>
      <c r="AT108" s="55"/>
      <c r="AU108" s="55"/>
      <c r="AV108" s="55"/>
      <c r="AW108" s="55"/>
      <c r="AX108" s="55"/>
      <c r="AY108" s="55"/>
      <c r="AZ108" s="55"/>
      <c r="BA108" s="55"/>
      <c r="BB108" s="55"/>
      <c r="BC108" s="55"/>
      <c r="BD108" s="55"/>
      <c r="BE108" s="55"/>
      <c r="BF108" s="55"/>
      <c r="BG108" s="55"/>
      <c r="BH108" s="55"/>
      <c r="BI108" s="55"/>
      <c r="BJ108" s="55"/>
      <c r="BK108" s="55"/>
      <c r="BL108" s="55"/>
      <c r="BM108" s="55"/>
      <c r="BN108" s="55"/>
      <c r="BO108" s="55"/>
      <c r="BP108" s="55"/>
      <c r="BQ108" s="55"/>
      <c r="BR108" s="55"/>
      <c r="BS108" s="55"/>
      <c r="BT108" s="55"/>
      <c r="BU108" s="55"/>
      <c r="BV108" s="55"/>
      <c r="BW108" s="55"/>
      <c r="BX108" s="55"/>
      <c r="BY108" s="55"/>
      <c r="BZ108" s="55"/>
      <c r="CA108" s="55"/>
      <c r="CB108" s="55"/>
      <c r="CC108" s="55"/>
      <c r="CD108" s="55"/>
      <c r="CE108" s="55"/>
      <c r="CF108" s="55"/>
      <c r="CG108" s="55"/>
      <c r="CH108" s="55"/>
      <c r="CI108" s="55"/>
      <c r="CJ108" s="55"/>
      <c r="CK108" s="55"/>
      <c r="CL108" s="55"/>
      <c r="CM108" s="55"/>
      <c r="CN108" s="55"/>
      <c r="CO108" s="55"/>
      <c r="CP108" s="55"/>
      <c r="CQ108" s="55"/>
      <c r="CR108" s="55"/>
      <c r="CS108" s="55"/>
      <c r="CT108" s="55"/>
      <c r="CU108" s="55"/>
      <c r="CV108" s="55"/>
      <c r="CW108" s="55"/>
      <c r="CX108" s="55"/>
    </row>
    <row r="109" spans="11:102">
      <c r="K109" s="64"/>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row>
    <row r="110" spans="11:102">
      <c r="K110" s="64"/>
      <c r="L110" s="55"/>
      <c r="M110" s="55"/>
      <c r="N110" s="55"/>
      <c r="O110" s="55"/>
      <c r="P110" s="55"/>
      <c r="Q110" s="55"/>
      <c r="R110" s="55"/>
      <c r="S110" s="55"/>
      <c r="T110" s="55"/>
      <c r="U110" s="55"/>
      <c r="V110" s="55"/>
      <c r="W110" s="55"/>
      <c r="X110" s="55"/>
      <c r="Y110" s="55"/>
      <c r="Z110" s="55"/>
      <c r="AA110" s="55"/>
      <c r="AB110" s="55"/>
      <c r="AC110" s="55"/>
      <c r="AD110" s="55"/>
      <c r="AE110" s="55"/>
      <c r="AF110" s="55"/>
      <c r="AG110" s="55"/>
      <c r="AH110" s="55"/>
      <c r="AI110" s="55"/>
      <c r="AJ110" s="55"/>
      <c r="AK110" s="55"/>
      <c r="AL110" s="55"/>
      <c r="AM110" s="55"/>
      <c r="AN110" s="55"/>
      <c r="AO110" s="55"/>
      <c r="AP110" s="55"/>
      <c r="AQ110" s="55"/>
      <c r="AR110" s="55"/>
      <c r="AS110" s="55"/>
      <c r="AT110" s="55"/>
      <c r="AU110" s="55"/>
      <c r="AV110" s="55"/>
      <c r="AW110" s="55"/>
      <c r="AX110" s="55"/>
      <c r="AY110" s="55"/>
      <c r="AZ110" s="55"/>
      <c r="BA110" s="55"/>
      <c r="BB110" s="55"/>
      <c r="BC110" s="55"/>
      <c r="BD110" s="55"/>
      <c r="BE110" s="55"/>
      <c r="BF110" s="55"/>
      <c r="BG110" s="55"/>
      <c r="BH110" s="55"/>
      <c r="BI110" s="55"/>
      <c r="BJ110" s="55"/>
      <c r="BK110" s="55"/>
      <c r="BL110" s="55"/>
      <c r="BM110" s="55"/>
      <c r="BN110" s="55"/>
      <c r="BO110" s="55"/>
      <c r="BP110" s="55"/>
      <c r="BQ110" s="55"/>
      <c r="BR110" s="55"/>
      <c r="BS110" s="55"/>
      <c r="BT110" s="55"/>
      <c r="BU110" s="55"/>
      <c r="BV110" s="55"/>
      <c r="BW110" s="55"/>
      <c r="BX110" s="55"/>
      <c r="BY110" s="55"/>
      <c r="BZ110" s="55"/>
      <c r="CA110" s="55"/>
      <c r="CB110" s="55"/>
      <c r="CC110" s="55"/>
      <c r="CD110" s="55"/>
      <c r="CE110" s="55"/>
      <c r="CF110" s="55"/>
      <c r="CG110" s="55"/>
      <c r="CH110" s="55"/>
      <c r="CI110" s="55"/>
      <c r="CJ110" s="55"/>
      <c r="CK110" s="55"/>
      <c r="CL110" s="55"/>
      <c r="CM110" s="55"/>
      <c r="CN110" s="55"/>
      <c r="CO110" s="55"/>
      <c r="CP110" s="55"/>
      <c r="CQ110" s="55"/>
      <c r="CR110" s="55"/>
      <c r="CS110" s="55"/>
      <c r="CT110" s="55"/>
      <c r="CU110" s="55"/>
      <c r="CV110" s="55"/>
      <c r="CW110" s="55"/>
      <c r="CX110" s="55"/>
    </row>
    <row r="111" spans="11:102">
      <c r="K111" s="64"/>
      <c r="L111" s="55"/>
      <c r="M111" s="55"/>
      <c r="N111" s="55"/>
      <c r="O111" s="55"/>
      <c r="P111" s="55"/>
      <c r="Q111" s="55"/>
      <c r="R111" s="55"/>
      <c r="S111" s="55"/>
      <c r="T111" s="55"/>
      <c r="U111" s="55"/>
      <c r="V111" s="55"/>
      <c r="W111" s="55"/>
      <c r="X111" s="55"/>
      <c r="Y111" s="55"/>
      <c r="Z111" s="55"/>
      <c r="AA111" s="55"/>
      <c r="AB111" s="55"/>
      <c r="AC111" s="55"/>
      <c r="AD111" s="55"/>
      <c r="AE111" s="55"/>
      <c r="AF111" s="55"/>
      <c r="AG111" s="55"/>
      <c r="AH111" s="55"/>
      <c r="AI111" s="55"/>
      <c r="AJ111" s="55"/>
      <c r="AK111" s="55"/>
      <c r="AL111" s="55"/>
      <c r="AM111" s="55"/>
      <c r="AN111" s="55"/>
      <c r="AO111" s="55"/>
      <c r="AP111" s="55"/>
      <c r="AQ111" s="55"/>
      <c r="AR111" s="55"/>
      <c r="AS111" s="55"/>
      <c r="AT111" s="55"/>
      <c r="AU111" s="55"/>
      <c r="AV111" s="55"/>
      <c r="AW111" s="55"/>
      <c r="AX111" s="55"/>
      <c r="AY111" s="55"/>
      <c r="AZ111" s="55"/>
      <c r="BA111" s="55"/>
      <c r="BB111" s="55"/>
      <c r="BC111" s="55"/>
      <c r="BD111" s="55"/>
      <c r="BE111" s="55"/>
      <c r="BF111" s="55"/>
      <c r="BG111" s="55"/>
      <c r="BH111" s="55"/>
      <c r="BI111" s="55"/>
      <c r="BJ111" s="55"/>
      <c r="BK111" s="55"/>
      <c r="BL111" s="55"/>
      <c r="BM111" s="55"/>
      <c r="BN111" s="55"/>
      <c r="BO111" s="55"/>
      <c r="BP111" s="55"/>
      <c r="BQ111" s="55"/>
      <c r="BR111" s="55"/>
      <c r="BS111" s="55"/>
      <c r="BT111" s="55"/>
      <c r="BU111" s="55"/>
      <c r="BV111" s="55"/>
      <c r="BW111" s="55"/>
      <c r="BX111" s="55"/>
      <c r="BY111" s="55"/>
      <c r="BZ111" s="55"/>
      <c r="CA111" s="55"/>
      <c r="CB111" s="55"/>
      <c r="CC111" s="55"/>
      <c r="CD111" s="55"/>
      <c r="CE111" s="55"/>
      <c r="CF111" s="55"/>
      <c r="CG111" s="55"/>
      <c r="CH111" s="55"/>
      <c r="CI111" s="55"/>
      <c r="CJ111" s="55"/>
      <c r="CK111" s="55"/>
      <c r="CL111" s="55"/>
      <c r="CM111" s="55"/>
      <c r="CN111" s="55"/>
      <c r="CO111" s="55"/>
      <c r="CP111" s="55"/>
      <c r="CQ111" s="55"/>
      <c r="CR111" s="55"/>
      <c r="CS111" s="55"/>
      <c r="CT111" s="55"/>
      <c r="CU111" s="55"/>
      <c r="CV111" s="55"/>
      <c r="CW111" s="55"/>
      <c r="CX111" s="55"/>
    </row>
    <row r="112" spans="11:102">
      <c r="K112" s="64"/>
      <c r="L112" s="55"/>
      <c r="M112" s="55"/>
      <c r="N112" s="55"/>
      <c r="O112" s="55"/>
      <c r="P112" s="55"/>
      <c r="Q112" s="55"/>
      <c r="R112" s="55"/>
      <c r="S112" s="55"/>
      <c r="T112" s="55"/>
      <c r="U112" s="55"/>
      <c r="V112" s="55"/>
      <c r="W112" s="55"/>
      <c r="X112" s="55"/>
      <c r="Y112" s="55"/>
      <c r="Z112" s="55"/>
      <c r="AA112" s="55"/>
      <c r="AB112" s="55"/>
      <c r="AC112" s="55"/>
      <c r="AD112" s="55"/>
      <c r="AE112" s="55"/>
      <c r="AF112" s="55"/>
      <c r="AG112" s="55"/>
      <c r="AH112" s="55"/>
      <c r="AI112" s="55"/>
      <c r="AJ112" s="55"/>
      <c r="AK112" s="55"/>
      <c r="AL112" s="55"/>
      <c r="AM112" s="55"/>
      <c r="AN112" s="55"/>
      <c r="AO112" s="55"/>
      <c r="AP112" s="55"/>
      <c r="AQ112" s="55"/>
      <c r="AR112" s="55"/>
      <c r="AS112" s="55"/>
      <c r="AT112" s="55"/>
      <c r="AU112" s="55"/>
      <c r="AV112" s="55"/>
      <c r="AW112" s="55"/>
      <c r="AX112" s="55"/>
      <c r="AY112" s="55"/>
      <c r="AZ112" s="55"/>
      <c r="BA112" s="55"/>
      <c r="BB112" s="55"/>
      <c r="BC112" s="55"/>
      <c r="BD112" s="55"/>
      <c r="BE112" s="55"/>
      <c r="BF112" s="55"/>
      <c r="BG112" s="55"/>
      <c r="BH112" s="55"/>
      <c r="BI112" s="55"/>
      <c r="BJ112" s="55"/>
      <c r="BK112" s="55"/>
      <c r="BL112" s="55"/>
      <c r="BM112" s="55"/>
      <c r="BN112" s="55"/>
      <c r="BO112" s="55"/>
      <c r="BP112" s="55"/>
      <c r="BQ112" s="55"/>
      <c r="BR112" s="55"/>
      <c r="BS112" s="55"/>
      <c r="BT112" s="55"/>
      <c r="BU112" s="55"/>
      <c r="BV112" s="55"/>
      <c r="BW112" s="55"/>
      <c r="BX112" s="55"/>
      <c r="BY112" s="55"/>
      <c r="BZ112" s="55"/>
      <c r="CA112" s="55"/>
      <c r="CB112" s="55"/>
      <c r="CC112" s="55"/>
      <c r="CD112" s="55"/>
      <c r="CE112" s="55"/>
      <c r="CF112" s="55"/>
      <c r="CG112" s="55"/>
      <c r="CH112" s="55"/>
      <c r="CI112" s="55"/>
      <c r="CJ112" s="55"/>
      <c r="CK112" s="55"/>
      <c r="CL112" s="55"/>
      <c r="CM112" s="55"/>
      <c r="CN112" s="55"/>
      <c r="CO112" s="55"/>
      <c r="CP112" s="55"/>
      <c r="CQ112" s="55"/>
      <c r="CR112" s="55"/>
      <c r="CS112" s="55"/>
      <c r="CT112" s="55"/>
      <c r="CU112" s="55"/>
      <c r="CV112" s="55"/>
      <c r="CW112" s="55"/>
      <c r="CX112" s="55"/>
    </row>
    <row r="113" spans="11:102">
      <c r="K113" s="64"/>
      <c r="L113" s="55"/>
      <c r="M113" s="55"/>
      <c r="N113" s="55"/>
      <c r="O113" s="55"/>
      <c r="P113" s="55"/>
      <c r="Q113" s="55"/>
      <c r="R113" s="55"/>
      <c r="S113" s="55"/>
      <c r="T113" s="55"/>
      <c r="U113" s="55"/>
      <c r="V113" s="55"/>
      <c r="W113" s="55"/>
      <c r="X113" s="55"/>
      <c r="Y113" s="55"/>
      <c r="Z113" s="55"/>
      <c r="AA113" s="55"/>
      <c r="AB113" s="55"/>
      <c r="AC113" s="55"/>
      <c r="AD113" s="55"/>
      <c r="AE113" s="55"/>
      <c r="AF113" s="55"/>
      <c r="AG113" s="55"/>
      <c r="AH113" s="55"/>
      <c r="AI113" s="55"/>
      <c r="AJ113" s="55"/>
      <c r="AK113" s="55"/>
      <c r="AL113" s="55"/>
      <c r="AM113" s="55"/>
      <c r="AN113" s="55"/>
      <c r="AO113" s="55"/>
      <c r="AP113" s="55"/>
      <c r="AQ113" s="55"/>
      <c r="AR113" s="55"/>
      <c r="AS113" s="55"/>
      <c r="AT113" s="55"/>
      <c r="AU113" s="55"/>
      <c r="AV113" s="55"/>
      <c r="AW113" s="55"/>
      <c r="AX113" s="55"/>
      <c r="AY113" s="55"/>
      <c r="AZ113" s="55"/>
      <c r="BA113" s="55"/>
      <c r="BB113" s="55"/>
      <c r="BC113" s="55"/>
      <c r="BD113" s="55"/>
      <c r="BE113" s="55"/>
      <c r="BF113" s="55"/>
      <c r="BG113" s="55"/>
      <c r="BH113" s="55"/>
      <c r="BI113" s="55"/>
      <c r="BJ113" s="55"/>
      <c r="BK113" s="55"/>
      <c r="BL113" s="55"/>
      <c r="BM113" s="55"/>
      <c r="BN113" s="55"/>
      <c r="BO113" s="55"/>
      <c r="BP113" s="55"/>
      <c r="BQ113" s="55"/>
      <c r="BR113" s="55"/>
      <c r="BS113" s="55"/>
      <c r="BT113" s="55"/>
      <c r="BU113" s="55"/>
      <c r="BV113" s="55"/>
      <c r="BW113" s="55"/>
      <c r="BX113" s="55"/>
      <c r="BY113" s="55"/>
      <c r="BZ113" s="55"/>
      <c r="CA113" s="55"/>
      <c r="CB113" s="55"/>
      <c r="CC113" s="55"/>
      <c r="CD113" s="55"/>
      <c r="CE113" s="55"/>
      <c r="CF113" s="55"/>
      <c r="CG113" s="55"/>
      <c r="CH113" s="55"/>
      <c r="CI113" s="55"/>
      <c r="CJ113" s="55"/>
      <c r="CK113" s="55"/>
      <c r="CL113" s="55"/>
      <c r="CM113" s="55"/>
      <c r="CN113" s="55"/>
      <c r="CO113" s="55"/>
      <c r="CP113" s="55"/>
      <c r="CQ113" s="55"/>
      <c r="CR113" s="55"/>
      <c r="CS113" s="55"/>
      <c r="CT113" s="55"/>
      <c r="CU113" s="55"/>
      <c r="CV113" s="55"/>
      <c r="CW113" s="55"/>
      <c r="CX113" s="55"/>
    </row>
    <row r="114" spans="11:102">
      <c r="K114" s="64"/>
      <c r="L114" s="55"/>
      <c r="M114" s="55"/>
      <c r="N114" s="55"/>
      <c r="O114" s="55"/>
      <c r="P114" s="55"/>
      <c r="Q114" s="55"/>
      <c r="R114" s="55"/>
      <c r="S114" s="55"/>
      <c r="T114" s="55"/>
      <c r="U114" s="55"/>
      <c r="V114" s="55"/>
      <c r="W114" s="55"/>
      <c r="X114" s="55"/>
      <c r="Y114" s="55"/>
      <c r="Z114" s="55"/>
      <c r="AA114" s="55"/>
      <c r="AB114" s="55"/>
      <c r="AC114" s="55"/>
      <c r="AD114" s="55"/>
      <c r="AE114" s="55"/>
      <c r="AF114" s="55"/>
      <c r="AG114" s="55"/>
      <c r="AH114" s="55"/>
      <c r="AI114" s="55"/>
      <c r="AJ114" s="55"/>
      <c r="AK114" s="55"/>
      <c r="AL114" s="55"/>
      <c r="AM114" s="55"/>
      <c r="AN114" s="55"/>
      <c r="AO114" s="55"/>
      <c r="AP114" s="55"/>
      <c r="AQ114" s="55"/>
      <c r="AR114" s="55"/>
      <c r="AS114" s="55"/>
      <c r="AT114" s="55"/>
      <c r="AU114" s="55"/>
      <c r="AV114" s="55"/>
      <c r="AW114" s="55"/>
      <c r="AX114" s="55"/>
      <c r="AY114" s="55"/>
      <c r="AZ114" s="55"/>
      <c r="BA114" s="55"/>
      <c r="BB114" s="55"/>
      <c r="BC114" s="55"/>
      <c r="BD114" s="55"/>
      <c r="BE114" s="55"/>
      <c r="BF114" s="55"/>
      <c r="BG114" s="55"/>
      <c r="BH114" s="55"/>
      <c r="BI114" s="55"/>
      <c r="BJ114" s="55"/>
      <c r="BK114" s="55"/>
      <c r="BL114" s="55"/>
      <c r="BM114" s="55"/>
      <c r="BN114" s="55"/>
      <c r="BO114" s="55"/>
      <c r="BP114" s="55"/>
      <c r="BQ114" s="55"/>
      <c r="BR114" s="55"/>
      <c r="BS114" s="55"/>
      <c r="BT114" s="55"/>
      <c r="BU114" s="55"/>
      <c r="BV114" s="55"/>
      <c r="BW114" s="55"/>
      <c r="BX114" s="55"/>
      <c r="BY114" s="55"/>
      <c r="BZ114" s="55"/>
      <c r="CA114" s="55"/>
      <c r="CB114" s="55"/>
      <c r="CC114" s="55"/>
      <c r="CD114" s="55"/>
      <c r="CE114" s="55"/>
      <c r="CF114" s="55"/>
      <c r="CG114" s="55"/>
      <c r="CH114" s="55"/>
      <c r="CI114" s="55"/>
      <c r="CJ114" s="55"/>
      <c r="CK114" s="55"/>
      <c r="CL114" s="55"/>
      <c r="CM114" s="55"/>
      <c r="CN114" s="55"/>
      <c r="CO114" s="55"/>
      <c r="CP114" s="55"/>
      <c r="CQ114" s="55"/>
      <c r="CR114" s="55"/>
      <c r="CS114" s="55"/>
      <c r="CT114" s="55"/>
      <c r="CU114" s="55"/>
      <c r="CV114" s="55"/>
      <c r="CW114" s="55"/>
      <c r="CX114" s="55"/>
    </row>
    <row r="115" spans="11:102">
      <c r="K115" s="64"/>
      <c r="L115" s="55"/>
      <c r="M115" s="55"/>
      <c r="N115" s="55"/>
      <c r="O115" s="55"/>
      <c r="P115" s="55"/>
      <c r="Q115" s="55"/>
      <c r="R115" s="55"/>
      <c r="S115" s="55"/>
      <c r="T115" s="55"/>
      <c r="U115" s="55"/>
      <c r="V115" s="55"/>
      <c r="W115" s="55"/>
      <c r="X115" s="55"/>
      <c r="Y115" s="55"/>
      <c r="Z115" s="55"/>
      <c r="AA115" s="55"/>
      <c r="AB115" s="55"/>
      <c r="AC115" s="55"/>
      <c r="AD115" s="55"/>
      <c r="AE115" s="55"/>
      <c r="AF115" s="55"/>
      <c r="AG115" s="55"/>
      <c r="AH115" s="55"/>
      <c r="AI115" s="55"/>
      <c r="AJ115" s="55"/>
      <c r="AK115" s="55"/>
      <c r="AL115" s="55"/>
      <c r="AM115" s="55"/>
      <c r="AN115" s="55"/>
      <c r="AO115" s="55"/>
      <c r="AP115" s="55"/>
      <c r="AQ115" s="55"/>
      <c r="AR115" s="55"/>
      <c r="AS115" s="55"/>
      <c r="AT115" s="55"/>
      <c r="AU115" s="55"/>
      <c r="AV115" s="55"/>
      <c r="AW115" s="55"/>
      <c r="AX115" s="55"/>
      <c r="AY115" s="55"/>
      <c r="AZ115" s="55"/>
      <c r="BA115" s="55"/>
      <c r="BB115" s="55"/>
      <c r="BC115" s="55"/>
      <c r="BD115" s="55"/>
      <c r="BE115" s="55"/>
      <c r="BF115" s="55"/>
      <c r="BG115" s="55"/>
      <c r="BH115" s="55"/>
      <c r="BI115" s="55"/>
      <c r="BJ115" s="55"/>
      <c r="BK115" s="55"/>
      <c r="BL115" s="55"/>
      <c r="BM115" s="55"/>
      <c r="BN115" s="55"/>
      <c r="BO115" s="55"/>
      <c r="BP115" s="55"/>
      <c r="BQ115" s="55"/>
      <c r="BR115" s="55"/>
      <c r="BS115" s="55"/>
      <c r="BT115" s="55"/>
      <c r="BU115" s="55"/>
      <c r="BV115" s="55"/>
      <c r="BW115" s="55"/>
      <c r="BX115" s="55"/>
      <c r="BY115" s="55"/>
      <c r="BZ115" s="55"/>
      <c r="CA115" s="55"/>
      <c r="CB115" s="55"/>
      <c r="CC115" s="55"/>
      <c r="CD115" s="55"/>
      <c r="CE115" s="55"/>
      <c r="CF115" s="55"/>
      <c r="CG115" s="55"/>
      <c r="CH115" s="55"/>
      <c r="CI115" s="55"/>
      <c r="CJ115" s="55"/>
      <c r="CK115" s="55"/>
      <c r="CL115" s="55"/>
      <c r="CM115" s="55"/>
      <c r="CN115" s="55"/>
      <c r="CO115" s="55"/>
      <c r="CP115" s="55"/>
      <c r="CQ115" s="55"/>
      <c r="CR115" s="55"/>
      <c r="CS115" s="55"/>
      <c r="CT115" s="55"/>
      <c r="CU115" s="55"/>
      <c r="CV115" s="55"/>
      <c r="CW115" s="55"/>
      <c r="CX115" s="55"/>
    </row>
    <row r="116" spans="11:102">
      <c r="K116" s="64"/>
      <c r="L116" s="55"/>
      <c r="M116" s="55"/>
      <c r="N116" s="55"/>
      <c r="O116" s="55"/>
      <c r="P116" s="55"/>
      <c r="Q116" s="55"/>
      <c r="R116" s="55"/>
      <c r="S116" s="55"/>
      <c r="T116" s="55"/>
      <c r="U116" s="55"/>
      <c r="V116" s="55"/>
      <c r="W116" s="55"/>
      <c r="X116" s="55"/>
      <c r="Y116" s="55"/>
      <c r="Z116" s="55"/>
      <c r="AA116" s="55"/>
      <c r="AB116" s="55"/>
      <c r="AC116" s="55"/>
      <c r="AD116" s="55"/>
      <c r="AE116" s="55"/>
      <c r="AF116" s="55"/>
      <c r="AG116" s="55"/>
      <c r="AH116" s="55"/>
      <c r="AI116" s="55"/>
      <c r="AJ116" s="55"/>
      <c r="AK116" s="55"/>
      <c r="AL116" s="55"/>
      <c r="AM116" s="55"/>
      <c r="AN116" s="55"/>
      <c r="AO116" s="55"/>
      <c r="AP116" s="55"/>
      <c r="AQ116" s="55"/>
      <c r="AR116" s="55"/>
      <c r="AS116" s="55"/>
      <c r="AT116" s="55"/>
      <c r="AU116" s="55"/>
      <c r="AV116" s="55"/>
      <c r="AW116" s="55"/>
      <c r="AX116" s="55"/>
      <c r="AY116" s="55"/>
      <c r="AZ116" s="55"/>
      <c r="BA116" s="55"/>
      <c r="BB116" s="55"/>
      <c r="BC116" s="55"/>
      <c r="BD116" s="55"/>
      <c r="BE116" s="55"/>
      <c r="BF116" s="55"/>
      <c r="BG116" s="55"/>
      <c r="BH116" s="55"/>
      <c r="BI116" s="55"/>
      <c r="BJ116" s="55"/>
      <c r="BK116" s="55"/>
      <c r="BL116" s="55"/>
      <c r="BM116" s="55"/>
      <c r="BN116" s="55"/>
      <c r="BO116" s="55"/>
      <c r="BP116" s="55"/>
      <c r="BQ116" s="55"/>
      <c r="BR116" s="55"/>
      <c r="BS116" s="55"/>
      <c r="BT116" s="55"/>
      <c r="BU116" s="55"/>
      <c r="BV116" s="55"/>
      <c r="BW116" s="55"/>
      <c r="BX116" s="55"/>
      <c r="BY116" s="55"/>
      <c r="BZ116" s="55"/>
      <c r="CA116" s="55"/>
      <c r="CB116" s="55"/>
      <c r="CC116" s="55"/>
      <c r="CD116" s="55"/>
      <c r="CE116" s="55"/>
      <c r="CF116" s="55"/>
      <c r="CG116" s="55"/>
      <c r="CH116" s="55"/>
      <c r="CI116" s="55"/>
      <c r="CJ116" s="55"/>
      <c r="CK116" s="55"/>
      <c r="CL116" s="55"/>
      <c r="CM116" s="55"/>
      <c r="CN116" s="55"/>
      <c r="CO116" s="55"/>
      <c r="CP116" s="55"/>
      <c r="CQ116" s="55"/>
      <c r="CR116" s="55"/>
      <c r="CS116" s="55"/>
      <c r="CT116" s="55"/>
      <c r="CU116" s="55"/>
      <c r="CV116" s="55"/>
      <c r="CW116" s="55"/>
      <c r="CX116" s="55"/>
    </row>
    <row r="117" spans="11:102">
      <c r="K117" s="64"/>
      <c r="L117" s="55"/>
      <c r="M117" s="55"/>
      <c r="N117" s="55"/>
      <c r="O117" s="55"/>
      <c r="P117" s="55"/>
      <c r="Q117" s="55"/>
      <c r="R117" s="55"/>
      <c r="S117" s="55"/>
      <c r="T117" s="55"/>
      <c r="U117" s="55"/>
      <c r="V117" s="55"/>
      <c r="W117" s="55"/>
      <c r="X117" s="55"/>
      <c r="Y117" s="55"/>
      <c r="Z117" s="55"/>
      <c r="AA117" s="55"/>
      <c r="AB117" s="55"/>
      <c r="AC117" s="55"/>
      <c r="AD117" s="55"/>
      <c r="AE117" s="55"/>
      <c r="AF117" s="55"/>
      <c r="AG117" s="55"/>
      <c r="AH117" s="55"/>
      <c r="AI117" s="55"/>
      <c r="AJ117" s="55"/>
      <c r="AK117" s="55"/>
      <c r="AL117" s="55"/>
      <c r="AM117" s="55"/>
      <c r="AN117" s="55"/>
      <c r="AO117" s="55"/>
      <c r="AP117" s="55"/>
      <c r="AQ117" s="55"/>
      <c r="AR117" s="55"/>
      <c r="AS117" s="55"/>
      <c r="AT117" s="55"/>
      <c r="AU117" s="55"/>
      <c r="AV117" s="55"/>
      <c r="AW117" s="55"/>
      <c r="AX117" s="55"/>
      <c r="AY117" s="55"/>
      <c r="AZ117" s="55"/>
      <c r="BA117" s="55"/>
      <c r="BB117" s="55"/>
      <c r="BC117" s="55"/>
      <c r="BD117" s="55"/>
      <c r="BE117" s="55"/>
      <c r="BF117" s="55"/>
      <c r="BG117" s="55"/>
      <c r="BH117" s="55"/>
      <c r="BI117" s="55"/>
      <c r="BJ117" s="55"/>
      <c r="BK117" s="55"/>
      <c r="BL117" s="55"/>
      <c r="BM117" s="55"/>
      <c r="BN117" s="55"/>
      <c r="BO117" s="55"/>
      <c r="BP117" s="55"/>
      <c r="BQ117" s="55"/>
      <c r="BR117" s="55"/>
      <c r="BS117" s="55"/>
      <c r="BT117" s="55"/>
      <c r="BU117" s="55"/>
      <c r="BV117" s="55"/>
      <c r="BW117" s="55"/>
      <c r="BX117" s="55"/>
      <c r="BY117" s="55"/>
      <c r="BZ117" s="55"/>
      <c r="CA117" s="55"/>
      <c r="CB117" s="55"/>
      <c r="CC117" s="55"/>
      <c r="CD117" s="55"/>
      <c r="CE117" s="55"/>
      <c r="CF117" s="55"/>
      <c r="CG117" s="55"/>
      <c r="CH117" s="55"/>
      <c r="CI117" s="55"/>
      <c r="CJ117" s="55"/>
      <c r="CK117" s="55"/>
      <c r="CL117" s="55"/>
      <c r="CM117" s="55"/>
      <c r="CN117" s="55"/>
      <c r="CO117" s="55"/>
      <c r="CP117" s="55"/>
      <c r="CQ117" s="55"/>
      <c r="CR117" s="55"/>
      <c r="CS117" s="55"/>
      <c r="CT117" s="55"/>
      <c r="CU117" s="55"/>
      <c r="CV117" s="55"/>
      <c r="CW117" s="55"/>
      <c r="CX117" s="55"/>
    </row>
    <row r="118" spans="11:102">
      <c r="K118" s="64"/>
      <c r="L118" s="55"/>
      <c r="M118" s="55"/>
      <c r="N118" s="55"/>
      <c r="O118" s="55"/>
      <c r="P118" s="55"/>
      <c r="Q118" s="55"/>
      <c r="R118" s="55"/>
      <c r="S118" s="55"/>
      <c r="T118" s="55"/>
      <c r="U118" s="55"/>
      <c r="V118" s="55"/>
      <c r="W118" s="55"/>
      <c r="X118" s="55"/>
      <c r="Y118" s="55"/>
      <c r="Z118" s="55"/>
      <c r="AA118" s="55"/>
      <c r="AB118" s="55"/>
      <c r="AC118" s="55"/>
      <c r="AD118" s="55"/>
      <c r="AE118" s="55"/>
      <c r="AF118" s="55"/>
      <c r="AG118" s="55"/>
      <c r="AH118" s="55"/>
      <c r="AI118" s="55"/>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c r="BO118" s="55"/>
      <c r="BP118" s="55"/>
      <c r="BQ118" s="55"/>
      <c r="BR118" s="55"/>
      <c r="BS118" s="55"/>
      <c r="BT118" s="55"/>
      <c r="BU118" s="55"/>
      <c r="BV118" s="55"/>
      <c r="BW118" s="55"/>
      <c r="BX118" s="55"/>
      <c r="BY118" s="55"/>
      <c r="BZ118" s="55"/>
      <c r="CA118" s="55"/>
      <c r="CB118" s="55"/>
      <c r="CC118" s="55"/>
      <c r="CD118" s="55"/>
      <c r="CE118" s="55"/>
      <c r="CF118" s="55"/>
      <c r="CG118" s="55"/>
      <c r="CH118" s="55"/>
      <c r="CI118" s="55"/>
      <c r="CJ118" s="55"/>
      <c r="CK118" s="55"/>
      <c r="CL118" s="55"/>
      <c r="CM118" s="55"/>
      <c r="CN118" s="55"/>
      <c r="CO118" s="55"/>
      <c r="CP118" s="55"/>
      <c r="CQ118" s="55"/>
      <c r="CR118" s="55"/>
      <c r="CS118" s="55"/>
      <c r="CT118" s="55"/>
      <c r="CU118" s="55"/>
      <c r="CV118" s="55"/>
      <c r="CW118" s="55"/>
      <c r="CX118" s="55"/>
    </row>
    <row r="119" spans="11:102">
      <c r="K119" s="64"/>
      <c r="L119" s="55"/>
      <c r="M119" s="55"/>
      <c r="N119" s="55"/>
      <c r="O119" s="55"/>
      <c r="P119" s="55"/>
      <c r="Q119" s="55"/>
      <c r="R119" s="55"/>
      <c r="S119" s="55"/>
      <c r="T119" s="55"/>
      <c r="U119" s="55"/>
      <c r="V119" s="55"/>
      <c r="W119" s="55"/>
      <c r="X119" s="55"/>
      <c r="Y119" s="55"/>
      <c r="Z119" s="55"/>
      <c r="AA119" s="55"/>
      <c r="AB119" s="55"/>
      <c r="AC119" s="55"/>
      <c r="AD119" s="55"/>
      <c r="AE119" s="55"/>
      <c r="AF119" s="55"/>
      <c r="AG119" s="55"/>
      <c r="AH119" s="55"/>
      <c r="AI119" s="55"/>
      <c r="AJ119" s="55"/>
      <c r="AK119" s="55"/>
      <c r="AL119" s="55"/>
      <c r="AM119" s="55"/>
      <c r="AN119" s="55"/>
      <c r="AO119" s="55"/>
      <c r="AP119" s="55"/>
      <c r="AQ119" s="55"/>
      <c r="AR119" s="55"/>
      <c r="AS119" s="55"/>
      <c r="AT119" s="55"/>
      <c r="AU119" s="55"/>
      <c r="AV119" s="55"/>
      <c r="AW119" s="55"/>
      <c r="AX119" s="55"/>
      <c r="AY119" s="55"/>
      <c r="AZ119" s="55"/>
      <c r="BA119" s="55"/>
      <c r="BB119" s="55"/>
      <c r="BC119" s="55"/>
      <c r="BD119" s="55"/>
      <c r="BE119" s="55"/>
      <c r="BF119" s="55"/>
      <c r="BG119" s="55"/>
      <c r="BH119" s="55"/>
      <c r="BI119" s="55"/>
      <c r="BJ119" s="55"/>
      <c r="BK119" s="55"/>
      <c r="BL119" s="55"/>
      <c r="BM119" s="55"/>
      <c r="BN119" s="55"/>
      <c r="BO119" s="55"/>
      <c r="BP119" s="55"/>
      <c r="BQ119" s="55"/>
      <c r="BR119" s="55"/>
      <c r="BS119" s="55"/>
      <c r="BT119" s="55"/>
      <c r="BU119" s="55"/>
      <c r="BV119" s="55"/>
      <c r="BW119" s="55"/>
      <c r="BX119" s="55"/>
      <c r="BY119" s="55"/>
      <c r="BZ119" s="55"/>
      <c r="CA119" s="55"/>
      <c r="CB119" s="55"/>
      <c r="CC119" s="55"/>
      <c r="CD119" s="55"/>
      <c r="CE119" s="55"/>
      <c r="CF119" s="55"/>
      <c r="CG119" s="55"/>
      <c r="CH119" s="55"/>
      <c r="CI119" s="55"/>
      <c r="CJ119" s="55"/>
      <c r="CK119" s="55"/>
      <c r="CL119" s="55"/>
      <c r="CM119" s="55"/>
      <c r="CN119" s="55"/>
      <c r="CO119" s="55"/>
      <c r="CP119" s="55"/>
      <c r="CQ119" s="55"/>
      <c r="CR119" s="55"/>
      <c r="CS119" s="55"/>
      <c r="CT119" s="55"/>
      <c r="CU119" s="55"/>
      <c r="CV119" s="55"/>
      <c r="CW119" s="55"/>
      <c r="CX119" s="55"/>
    </row>
    <row r="120" spans="11:102">
      <c r="K120" s="64"/>
      <c r="L120" s="55"/>
      <c r="M120" s="55"/>
      <c r="N120" s="55"/>
      <c r="O120" s="55"/>
      <c r="P120" s="55"/>
      <c r="Q120" s="55"/>
      <c r="R120" s="55"/>
      <c r="S120" s="55"/>
      <c r="T120" s="55"/>
      <c r="U120" s="55"/>
      <c r="V120" s="55"/>
      <c r="W120" s="55"/>
      <c r="X120" s="55"/>
      <c r="Y120" s="55"/>
      <c r="Z120" s="55"/>
      <c r="AA120" s="55"/>
      <c r="AB120" s="55"/>
      <c r="AC120" s="55"/>
      <c r="AD120" s="55"/>
      <c r="AE120" s="55"/>
      <c r="AF120" s="55"/>
      <c r="AG120" s="55"/>
      <c r="AH120" s="55"/>
      <c r="AI120" s="55"/>
      <c r="AJ120" s="55"/>
      <c r="AK120" s="55"/>
      <c r="AL120" s="55"/>
      <c r="AM120" s="55"/>
      <c r="AN120" s="55"/>
      <c r="AO120" s="55"/>
      <c r="AP120" s="55"/>
      <c r="AQ120" s="55"/>
      <c r="AR120" s="55"/>
      <c r="AS120" s="55"/>
      <c r="AT120" s="55"/>
      <c r="AU120" s="55"/>
      <c r="AV120" s="55"/>
      <c r="AW120" s="55"/>
      <c r="AX120" s="55"/>
      <c r="AY120" s="55"/>
      <c r="AZ120" s="55"/>
      <c r="BA120" s="55"/>
      <c r="BB120" s="55"/>
      <c r="BC120" s="55"/>
      <c r="BD120" s="55"/>
      <c r="BE120" s="55"/>
      <c r="BF120" s="55"/>
      <c r="BG120" s="55"/>
      <c r="BH120" s="55"/>
      <c r="BI120" s="55"/>
      <c r="BJ120" s="55"/>
      <c r="BK120" s="55"/>
      <c r="BL120" s="55"/>
      <c r="BM120" s="55"/>
      <c r="BN120" s="55"/>
      <c r="BO120" s="55"/>
      <c r="BP120" s="55"/>
      <c r="BQ120" s="55"/>
      <c r="BR120" s="55"/>
      <c r="BS120" s="55"/>
      <c r="BT120" s="55"/>
      <c r="BU120" s="55"/>
      <c r="BV120" s="55"/>
      <c r="BW120" s="55"/>
      <c r="BX120" s="55"/>
      <c r="BY120" s="55"/>
      <c r="BZ120" s="55"/>
      <c r="CA120" s="55"/>
      <c r="CB120" s="55"/>
      <c r="CC120" s="55"/>
      <c r="CD120" s="55"/>
      <c r="CE120" s="55"/>
      <c r="CF120" s="55"/>
      <c r="CG120" s="55"/>
      <c r="CH120" s="55"/>
      <c r="CI120" s="55"/>
      <c r="CJ120" s="55"/>
      <c r="CK120" s="55"/>
      <c r="CL120" s="55"/>
      <c r="CM120" s="55"/>
      <c r="CN120" s="55"/>
      <c r="CO120" s="55"/>
      <c r="CP120" s="55"/>
      <c r="CQ120" s="55"/>
      <c r="CR120" s="55"/>
      <c r="CS120" s="55"/>
      <c r="CT120" s="55"/>
      <c r="CU120" s="55"/>
      <c r="CV120" s="55"/>
      <c r="CW120" s="55"/>
      <c r="CX120" s="55"/>
    </row>
    <row r="121" spans="11:102">
      <c r="K121" s="64"/>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c r="BO121" s="55"/>
      <c r="BP121" s="55"/>
      <c r="BQ121" s="55"/>
      <c r="BR121" s="55"/>
      <c r="BS121" s="55"/>
      <c r="BT121" s="55"/>
      <c r="BU121" s="55"/>
      <c r="BV121" s="55"/>
      <c r="BW121" s="55"/>
      <c r="BX121" s="55"/>
      <c r="BY121" s="55"/>
      <c r="BZ121" s="55"/>
      <c r="CA121" s="55"/>
      <c r="CB121" s="55"/>
      <c r="CC121" s="55"/>
      <c r="CD121" s="55"/>
      <c r="CE121" s="55"/>
      <c r="CF121" s="55"/>
      <c r="CG121" s="55"/>
      <c r="CH121" s="55"/>
      <c r="CI121" s="55"/>
      <c r="CJ121" s="55"/>
      <c r="CK121" s="55"/>
      <c r="CL121" s="55"/>
      <c r="CM121" s="55"/>
      <c r="CN121" s="55"/>
      <c r="CO121" s="55"/>
      <c r="CP121" s="55"/>
      <c r="CQ121" s="55"/>
      <c r="CR121" s="55"/>
      <c r="CS121" s="55"/>
      <c r="CT121" s="55"/>
      <c r="CU121" s="55"/>
      <c r="CV121" s="55"/>
      <c r="CW121" s="55"/>
      <c r="CX121" s="55"/>
    </row>
    <row r="122" spans="11:102">
      <c r="K122" s="64"/>
      <c r="L122" s="55"/>
      <c r="M122" s="55"/>
      <c r="N122" s="55"/>
      <c r="O122" s="55"/>
      <c r="P122" s="55"/>
      <c r="Q122" s="55"/>
      <c r="R122" s="55"/>
      <c r="S122" s="55"/>
      <c r="T122" s="55"/>
      <c r="U122" s="55"/>
      <c r="V122" s="55"/>
      <c r="W122" s="55"/>
      <c r="X122" s="55"/>
      <c r="Y122" s="55"/>
      <c r="Z122" s="55"/>
      <c r="AA122" s="55"/>
      <c r="AB122" s="55"/>
      <c r="AC122" s="55"/>
      <c r="AD122" s="55"/>
      <c r="AE122" s="55"/>
      <c r="AF122" s="55"/>
      <c r="AG122" s="55"/>
      <c r="AH122" s="55"/>
      <c r="AI122" s="55"/>
      <c r="AJ122" s="55"/>
      <c r="AK122" s="55"/>
      <c r="AL122" s="55"/>
      <c r="AM122" s="55"/>
      <c r="AN122" s="55"/>
      <c r="AO122" s="55"/>
      <c r="AP122" s="55"/>
      <c r="AQ122" s="55"/>
      <c r="AR122" s="55"/>
      <c r="AS122" s="55"/>
      <c r="AT122" s="55"/>
      <c r="AU122" s="55"/>
      <c r="AV122" s="55"/>
      <c r="AW122" s="55"/>
      <c r="AX122" s="55"/>
      <c r="AY122" s="55"/>
      <c r="AZ122" s="55"/>
      <c r="BA122" s="55"/>
      <c r="BB122" s="55"/>
      <c r="BC122" s="55"/>
      <c r="BD122" s="55"/>
      <c r="BE122" s="55"/>
      <c r="BF122" s="55"/>
      <c r="BG122" s="55"/>
      <c r="BH122" s="55"/>
      <c r="BI122" s="55"/>
      <c r="BJ122" s="55"/>
      <c r="BK122" s="55"/>
      <c r="BL122" s="55"/>
      <c r="BM122" s="55"/>
      <c r="BN122" s="55"/>
      <c r="BO122" s="55"/>
      <c r="BP122" s="55"/>
      <c r="BQ122" s="55"/>
      <c r="BR122" s="55"/>
      <c r="BS122" s="55"/>
      <c r="BT122" s="55"/>
      <c r="BU122" s="55"/>
      <c r="BV122" s="55"/>
      <c r="BW122" s="55"/>
      <c r="BX122" s="55"/>
      <c r="BY122" s="55"/>
      <c r="BZ122" s="55"/>
      <c r="CA122" s="55"/>
      <c r="CB122" s="55"/>
      <c r="CC122" s="55"/>
      <c r="CD122" s="55"/>
      <c r="CE122" s="55"/>
      <c r="CF122" s="55"/>
      <c r="CG122" s="55"/>
      <c r="CH122" s="55"/>
      <c r="CI122" s="55"/>
      <c r="CJ122" s="55"/>
      <c r="CK122" s="55"/>
      <c r="CL122" s="55"/>
      <c r="CM122" s="55"/>
      <c r="CN122" s="55"/>
      <c r="CO122" s="55"/>
      <c r="CP122" s="55"/>
      <c r="CQ122" s="55"/>
      <c r="CR122" s="55"/>
      <c r="CS122" s="55"/>
      <c r="CT122" s="55"/>
      <c r="CU122" s="55"/>
      <c r="CV122" s="55"/>
      <c r="CW122" s="55"/>
      <c r="CX122" s="55"/>
    </row>
    <row r="123" spans="11:102">
      <c r="K123" s="64"/>
      <c r="L123" s="55"/>
      <c r="M123" s="55"/>
      <c r="N123" s="55"/>
      <c r="O123" s="55"/>
      <c r="P123" s="55"/>
      <c r="Q123" s="55"/>
      <c r="R123" s="55"/>
      <c r="S123" s="55"/>
      <c r="T123" s="55"/>
      <c r="U123" s="55"/>
      <c r="V123" s="55"/>
      <c r="W123" s="55"/>
      <c r="X123" s="55"/>
      <c r="Y123" s="55"/>
      <c r="Z123" s="55"/>
      <c r="AA123" s="55"/>
      <c r="AB123" s="55"/>
      <c r="AC123" s="55"/>
      <c r="AD123" s="55"/>
      <c r="AE123" s="55"/>
      <c r="AF123" s="55"/>
      <c r="AG123" s="55"/>
      <c r="AH123" s="55"/>
      <c r="AI123" s="55"/>
      <c r="AJ123" s="55"/>
      <c r="AK123" s="55"/>
      <c r="AL123" s="55"/>
      <c r="AM123" s="55"/>
      <c r="AN123" s="55"/>
      <c r="AO123" s="55"/>
      <c r="AP123" s="55"/>
      <c r="AQ123" s="55"/>
      <c r="AR123" s="55"/>
      <c r="AS123" s="55"/>
      <c r="AT123" s="55"/>
      <c r="AU123" s="55"/>
      <c r="AV123" s="55"/>
      <c r="AW123" s="55"/>
      <c r="AX123" s="55"/>
      <c r="AY123" s="55"/>
      <c r="AZ123" s="55"/>
      <c r="BA123" s="55"/>
      <c r="BB123" s="55"/>
      <c r="BC123" s="55"/>
      <c r="BD123" s="55"/>
      <c r="BE123" s="55"/>
      <c r="BF123" s="55"/>
      <c r="BG123" s="55"/>
      <c r="BH123" s="55"/>
      <c r="BI123" s="55"/>
      <c r="BJ123" s="55"/>
      <c r="BK123" s="55"/>
      <c r="BL123" s="55"/>
      <c r="BM123" s="55"/>
      <c r="BN123" s="55"/>
      <c r="BO123" s="55"/>
      <c r="BP123" s="55"/>
      <c r="BQ123" s="55"/>
      <c r="BR123" s="55"/>
      <c r="BS123" s="55"/>
      <c r="BT123" s="55"/>
      <c r="BU123" s="55"/>
      <c r="BV123" s="55"/>
      <c r="BW123" s="55"/>
      <c r="BX123" s="55"/>
      <c r="BY123" s="55"/>
      <c r="BZ123" s="55"/>
      <c r="CA123" s="55"/>
      <c r="CB123" s="55"/>
      <c r="CC123" s="55"/>
      <c r="CD123" s="55"/>
      <c r="CE123" s="55"/>
      <c r="CF123" s="55"/>
      <c r="CG123" s="55"/>
      <c r="CH123" s="55"/>
      <c r="CI123" s="55"/>
      <c r="CJ123" s="55"/>
      <c r="CK123" s="55"/>
      <c r="CL123" s="55"/>
      <c r="CM123" s="55"/>
      <c r="CN123" s="55"/>
      <c r="CO123" s="55"/>
      <c r="CP123" s="55"/>
      <c r="CQ123" s="55"/>
      <c r="CR123" s="55"/>
      <c r="CS123" s="55"/>
      <c r="CT123" s="55"/>
      <c r="CU123" s="55"/>
      <c r="CV123" s="55"/>
      <c r="CW123" s="55"/>
      <c r="CX123" s="55"/>
    </row>
    <row r="124" spans="11:102">
      <c r="K124" s="64"/>
      <c r="L124" s="55"/>
      <c r="M124" s="55"/>
      <c r="N124" s="55"/>
      <c r="O124" s="55"/>
      <c r="P124" s="55"/>
      <c r="Q124" s="55"/>
      <c r="R124" s="55"/>
      <c r="S124" s="55"/>
      <c r="T124" s="55"/>
      <c r="U124" s="55"/>
      <c r="V124" s="55"/>
      <c r="W124" s="55"/>
      <c r="X124" s="55"/>
      <c r="Y124" s="55"/>
      <c r="Z124" s="55"/>
      <c r="AA124" s="55"/>
      <c r="AB124" s="55"/>
      <c r="AC124" s="55"/>
      <c r="AD124" s="55"/>
      <c r="AE124" s="55"/>
      <c r="AF124" s="55"/>
      <c r="AG124" s="55"/>
      <c r="AH124" s="55"/>
      <c r="AI124" s="55"/>
      <c r="AJ124" s="55"/>
      <c r="AK124" s="55"/>
      <c r="AL124" s="55"/>
      <c r="AM124" s="55"/>
      <c r="AN124" s="55"/>
      <c r="AO124" s="55"/>
      <c r="AP124" s="55"/>
      <c r="AQ124" s="55"/>
      <c r="AR124" s="55"/>
      <c r="AS124" s="55"/>
      <c r="AT124" s="55"/>
      <c r="AU124" s="55"/>
      <c r="AV124" s="55"/>
      <c r="AW124" s="55"/>
      <c r="AX124" s="55"/>
      <c r="AY124" s="55"/>
      <c r="AZ124" s="55"/>
      <c r="BA124" s="55"/>
      <c r="BB124" s="55"/>
      <c r="BC124" s="55"/>
      <c r="BD124" s="55"/>
      <c r="BE124" s="55"/>
      <c r="BF124" s="55"/>
      <c r="BG124" s="55"/>
      <c r="BH124" s="55"/>
      <c r="BI124" s="55"/>
      <c r="BJ124" s="55"/>
      <c r="BK124" s="55"/>
      <c r="BL124" s="55"/>
      <c r="BM124" s="55"/>
      <c r="BN124" s="55"/>
      <c r="BO124" s="55"/>
      <c r="BP124" s="55"/>
      <c r="BQ124" s="55"/>
      <c r="BR124" s="55"/>
      <c r="BS124" s="55"/>
      <c r="BT124" s="55"/>
      <c r="BU124" s="55"/>
      <c r="BV124" s="55"/>
      <c r="BW124" s="55"/>
      <c r="BX124" s="55"/>
      <c r="BY124" s="55"/>
      <c r="BZ124" s="55"/>
      <c r="CA124" s="55"/>
      <c r="CB124" s="55"/>
      <c r="CC124" s="55"/>
      <c r="CD124" s="55"/>
      <c r="CE124" s="55"/>
      <c r="CF124" s="55"/>
      <c r="CG124" s="55"/>
      <c r="CH124" s="55"/>
      <c r="CI124" s="55"/>
      <c r="CJ124" s="55"/>
      <c r="CK124" s="55"/>
      <c r="CL124" s="55"/>
      <c r="CM124" s="55"/>
      <c r="CN124" s="55"/>
      <c r="CO124" s="55"/>
      <c r="CP124" s="55"/>
      <c r="CQ124" s="55"/>
      <c r="CR124" s="55"/>
      <c r="CS124" s="55"/>
      <c r="CT124" s="55"/>
      <c r="CU124" s="55"/>
      <c r="CV124" s="55"/>
      <c r="CW124" s="55"/>
      <c r="CX124" s="55"/>
    </row>
    <row r="125" spans="11:102">
      <c r="K125" s="64"/>
      <c r="L125" s="55"/>
      <c r="M125" s="55"/>
      <c r="N125" s="55"/>
      <c r="O125" s="55"/>
      <c r="P125" s="55"/>
      <c r="Q125" s="55"/>
      <c r="R125" s="55"/>
      <c r="S125" s="55"/>
      <c r="T125" s="55"/>
      <c r="U125" s="55"/>
      <c r="V125" s="55"/>
      <c r="W125" s="55"/>
      <c r="X125" s="55"/>
      <c r="Y125" s="55"/>
      <c r="Z125" s="55"/>
      <c r="AA125" s="55"/>
      <c r="AB125" s="55"/>
      <c r="AC125" s="55"/>
      <c r="AD125" s="55"/>
      <c r="AE125" s="55"/>
      <c r="AF125" s="55"/>
      <c r="AG125" s="55"/>
      <c r="AH125" s="55"/>
      <c r="AI125" s="55"/>
      <c r="AJ125" s="55"/>
      <c r="AK125" s="55"/>
      <c r="AL125" s="55"/>
      <c r="AM125" s="55"/>
      <c r="AN125" s="55"/>
      <c r="AO125" s="55"/>
      <c r="AP125" s="55"/>
      <c r="AQ125" s="55"/>
      <c r="AR125" s="55"/>
      <c r="AS125" s="55"/>
      <c r="AT125" s="55"/>
      <c r="AU125" s="55"/>
      <c r="AV125" s="55"/>
      <c r="AW125" s="55"/>
      <c r="AX125" s="55"/>
      <c r="AY125" s="55"/>
      <c r="AZ125" s="55"/>
      <c r="BA125" s="55"/>
      <c r="BB125" s="55"/>
      <c r="BC125" s="55"/>
      <c r="BD125" s="55"/>
      <c r="BE125" s="55"/>
      <c r="BF125" s="55"/>
      <c r="BG125" s="55"/>
      <c r="BH125" s="55"/>
      <c r="BI125" s="55"/>
      <c r="BJ125" s="55"/>
      <c r="BK125" s="55"/>
      <c r="BL125" s="55"/>
      <c r="BM125" s="55"/>
      <c r="BN125" s="55"/>
      <c r="BO125" s="55"/>
      <c r="BP125" s="55"/>
      <c r="BQ125" s="55"/>
      <c r="BR125" s="55"/>
      <c r="BS125" s="55"/>
      <c r="BT125" s="55"/>
      <c r="BU125" s="55"/>
      <c r="BV125" s="55"/>
      <c r="BW125" s="55"/>
      <c r="BX125" s="55"/>
      <c r="BY125" s="55"/>
      <c r="BZ125" s="55"/>
      <c r="CA125" s="55"/>
      <c r="CB125" s="55"/>
      <c r="CC125" s="55"/>
      <c r="CD125" s="55"/>
      <c r="CE125" s="55"/>
      <c r="CF125" s="55"/>
      <c r="CG125" s="55"/>
      <c r="CH125" s="55"/>
      <c r="CI125" s="55"/>
      <c r="CJ125" s="55"/>
      <c r="CK125" s="55"/>
      <c r="CL125" s="55"/>
      <c r="CM125" s="55"/>
      <c r="CN125" s="55"/>
      <c r="CO125" s="55"/>
      <c r="CP125" s="55"/>
      <c r="CQ125" s="55"/>
      <c r="CR125" s="55"/>
      <c r="CS125" s="55"/>
      <c r="CT125" s="55"/>
      <c r="CU125" s="55"/>
      <c r="CV125" s="55"/>
      <c r="CW125" s="55"/>
      <c r="CX125" s="55"/>
    </row>
    <row r="126" spans="11:102">
      <c r="K126" s="64"/>
      <c r="L126" s="55"/>
      <c r="M126" s="55"/>
      <c r="N126" s="55"/>
      <c r="O126" s="55"/>
      <c r="P126" s="55"/>
      <c r="Q126" s="55"/>
      <c r="R126" s="55"/>
      <c r="S126" s="55"/>
      <c r="T126" s="55"/>
      <c r="U126" s="55"/>
      <c r="V126" s="55"/>
      <c r="W126" s="55"/>
      <c r="X126" s="55"/>
      <c r="Y126" s="55"/>
      <c r="Z126" s="55"/>
      <c r="AA126" s="55"/>
      <c r="AB126" s="55"/>
      <c r="AC126" s="55"/>
      <c r="AD126" s="55"/>
      <c r="AE126" s="55"/>
      <c r="AF126" s="55"/>
      <c r="AG126" s="55"/>
      <c r="AH126" s="55"/>
      <c r="AI126" s="55"/>
      <c r="AJ126" s="55"/>
      <c r="AK126" s="55"/>
      <c r="AL126" s="55"/>
      <c r="AM126" s="55"/>
      <c r="AN126" s="55"/>
      <c r="AO126" s="55"/>
      <c r="AP126" s="55"/>
      <c r="AQ126" s="55"/>
      <c r="AR126" s="55"/>
      <c r="AS126" s="55"/>
      <c r="AT126" s="55"/>
      <c r="AU126" s="55"/>
      <c r="AV126" s="55"/>
      <c r="AW126" s="55"/>
      <c r="AX126" s="55"/>
      <c r="AY126" s="55"/>
      <c r="AZ126" s="55"/>
      <c r="BA126" s="55"/>
      <c r="BB126" s="55"/>
      <c r="BC126" s="55"/>
      <c r="BD126" s="55"/>
      <c r="BE126" s="55"/>
      <c r="BF126" s="55"/>
      <c r="BG126" s="55"/>
      <c r="BH126" s="55"/>
      <c r="BI126" s="55"/>
      <c r="BJ126" s="55"/>
      <c r="BK126" s="55"/>
      <c r="BL126" s="55"/>
      <c r="BM126" s="55"/>
      <c r="BN126" s="55"/>
      <c r="BO126" s="55"/>
      <c r="BP126" s="55"/>
      <c r="BQ126" s="55"/>
      <c r="BR126" s="55"/>
      <c r="BS126" s="55"/>
      <c r="BT126" s="55"/>
      <c r="BU126" s="55"/>
      <c r="BV126" s="55"/>
      <c r="BW126" s="55"/>
      <c r="BX126" s="55"/>
      <c r="BY126" s="55"/>
      <c r="BZ126" s="55"/>
      <c r="CA126" s="55"/>
      <c r="CB126" s="55"/>
      <c r="CC126" s="55"/>
      <c r="CD126" s="55"/>
      <c r="CE126" s="55"/>
      <c r="CF126" s="55"/>
      <c r="CG126" s="55"/>
      <c r="CH126" s="55"/>
      <c r="CI126" s="55"/>
      <c r="CJ126" s="55"/>
      <c r="CK126" s="55"/>
      <c r="CL126" s="55"/>
      <c r="CM126" s="55"/>
      <c r="CN126" s="55"/>
      <c r="CO126" s="55"/>
      <c r="CP126" s="55"/>
      <c r="CQ126" s="55"/>
      <c r="CR126" s="55"/>
      <c r="CS126" s="55"/>
      <c r="CT126" s="55"/>
      <c r="CU126" s="55"/>
      <c r="CV126" s="55"/>
      <c r="CW126" s="55"/>
      <c r="CX126" s="55"/>
    </row>
    <row r="127" spans="11:102">
      <c r="K127" s="64"/>
      <c r="L127" s="55"/>
      <c r="M127" s="55"/>
      <c r="N127" s="55"/>
      <c r="O127" s="55"/>
      <c r="P127" s="55"/>
      <c r="Q127" s="55"/>
      <c r="R127" s="55"/>
      <c r="S127" s="55"/>
      <c r="T127" s="55"/>
      <c r="U127" s="55"/>
      <c r="V127" s="55"/>
      <c r="W127" s="55"/>
      <c r="X127" s="55"/>
      <c r="Y127" s="55"/>
      <c r="Z127" s="55"/>
      <c r="AA127" s="55"/>
      <c r="AB127" s="55"/>
      <c r="AC127" s="55"/>
      <c r="AD127" s="55"/>
      <c r="AE127" s="55"/>
      <c r="AF127" s="55"/>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c r="BH127" s="55"/>
      <c r="BI127" s="55"/>
      <c r="BJ127" s="55"/>
      <c r="BK127" s="55"/>
      <c r="BL127" s="55"/>
      <c r="BM127" s="55"/>
      <c r="BN127" s="55"/>
      <c r="BO127" s="55"/>
      <c r="BP127" s="55"/>
      <c r="BQ127" s="55"/>
      <c r="BR127" s="55"/>
      <c r="BS127" s="55"/>
      <c r="BT127" s="55"/>
      <c r="BU127" s="55"/>
      <c r="BV127" s="55"/>
      <c r="BW127" s="55"/>
      <c r="BX127" s="55"/>
      <c r="BY127" s="55"/>
      <c r="BZ127" s="55"/>
      <c r="CA127" s="55"/>
      <c r="CB127" s="55"/>
      <c r="CC127" s="55"/>
      <c r="CD127" s="55"/>
      <c r="CE127" s="55"/>
      <c r="CF127" s="55"/>
      <c r="CG127" s="55"/>
      <c r="CH127" s="55"/>
      <c r="CI127" s="55"/>
      <c r="CJ127" s="55"/>
      <c r="CK127" s="55"/>
      <c r="CL127" s="55"/>
      <c r="CM127" s="55"/>
      <c r="CN127" s="55"/>
      <c r="CO127" s="55"/>
      <c r="CP127" s="55"/>
      <c r="CQ127" s="55"/>
      <c r="CR127" s="55"/>
      <c r="CS127" s="55"/>
      <c r="CT127" s="55"/>
      <c r="CU127" s="55"/>
      <c r="CV127" s="55"/>
      <c r="CW127" s="55"/>
      <c r="CX127" s="55"/>
    </row>
    <row r="128" spans="11:102">
      <c r="K128" s="64"/>
      <c r="L128" s="55"/>
      <c r="M128" s="55"/>
      <c r="N128" s="55"/>
      <c r="O128" s="55"/>
      <c r="P128" s="55"/>
      <c r="Q128" s="55"/>
      <c r="R128" s="55"/>
      <c r="S128" s="55"/>
      <c r="T128" s="55"/>
      <c r="U128" s="55"/>
      <c r="V128" s="55"/>
      <c r="W128" s="55"/>
      <c r="X128" s="55"/>
      <c r="Y128" s="55"/>
      <c r="Z128" s="55"/>
      <c r="AA128" s="55"/>
      <c r="AB128" s="55"/>
      <c r="AC128" s="55"/>
      <c r="AD128" s="55"/>
      <c r="AE128" s="55"/>
      <c r="AF128" s="55"/>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c r="BI128" s="55"/>
      <c r="BJ128" s="55"/>
      <c r="BK128" s="55"/>
      <c r="BL128" s="55"/>
      <c r="BM128" s="55"/>
      <c r="BN128" s="55"/>
      <c r="BO128" s="55"/>
      <c r="BP128" s="55"/>
      <c r="BQ128" s="55"/>
      <c r="BR128" s="55"/>
      <c r="BS128" s="55"/>
      <c r="BT128" s="55"/>
      <c r="BU128" s="55"/>
      <c r="BV128" s="55"/>
      <c r="BW128" s="55"/>
      <c r="BX128" s="55"/>
      <c r="BY128" s="55"/>
      <c r="BZ128" s="55"/>
      <c r="CA128" s="55"/>
      <c r="CB128" s="55"/>
      <c r="CC128" s="55"/>
      <c r="CD128" s="55"/>
      <c r="CE128" s="55"/>
      <c r="CF128" s="55"/>
      <c r="CG128" s="55"/>
      <c r="CH128" s="55"/>
      <c r="CI128" s="55"/>
      <c r="CJ128" s="55"/>
      <c r="CK128" s="55"/>
      <c r="CL128" s="55"/>
      <c r="CM128" s="55"/>
      <c r="CN128" s="55"/>
      <c r="CO128" s="55"/>
      <c r="CP128" s="55"/>
      <c r="CQ128" s="55"/>
      <c r="CR128" s="55"/>
      <c r="CS128" s="55"/>
      <c r="CT128" s="55"/>
      <c r="CU128" s="55"/>
      <c r="CV128" s="55"/>
      <c r="CW128" s="55"/>
      <c r="CX128" s="55"/>
    </row>
    <row r="129" spans="11:102">
      <c r="K129" s="64"/>
      <c r="L129" s="55"/>
      <c r="M129" s="55"/>
      <c r="N129" s="55"/>
      <c r="O129" s="55"/>
      <c r="P129" s="55"/>
      <c r="Q129" s="55"/>
      <c r="R129" s="55"/>
      <c r="S129" s="55"/>
      <c r="T129" s="55"/>
      <c r="U129" s="55"/>
      <c r="V129" s="55"/>
      <c r="W129" s="55"/>
      <c r="X129" s="55"/>
      <c r="Y129" s="55"/>
      <c r="Z129" s="55"/>
      <c r="AA129" s="55"/>
      <c r="AB129" s="55"/>
      <c r="AC129" s="55"/>
      <c r="AD129" s="55"/>
      <c r="AE129" s="55"/>
      <c r="AF129" s="55"/>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55"/>
      <c r="BM129" s="55"/>
      <c r="BN129" s="55"/>
      <c r="BO129" s="55"/>
      <c r="BP129" s="55"/>
      <c r="BQ129" s="55"/>
      <c r="BR129" s="55"/>
      <c r="BS129" s="55"/>
      <c r="BT129" s="55"/>
      <c r="BU129" s="55"/>
      <c r="BV129" s="55"/>
      <c r="BW129" s="55"/>
      <c r="BX129" s="55"/>
      <c r="BY129" s="55"/>
      <c r="BZ129" s="55"/>
      <c r="CA129" s="55"/>
      <c r="CB129" s="55"/>
      <c r="CC129" s="55"/>
      <c r="CD129" s="55"/>
      <c r="CE129" s="55"/>
      <c r="CF129" s="55"/>
      <c r="CG129" s="55"/>
      <c r="CH129" s="55"/>
      <c r="CI129" s="55"/>
      <c r="CJ129" s="55"/>
      <c r="CK129" s="55"/>
      <c r="CL129" s="55"/>
      <c r="CM129" s="55"/>
      <c r="CN129" s="55"/>
      <c r="CO129" s="55"/>
      <c r="CP129" s="55"/>
      <c r="CQ129" s="55"/>
      <c r="CR129" s="55"/>
      <c r="CS129" s="55"/>
      <c r="CT129" s="55"/>
      <c r="CU129" s="55"/>
      <c r="CV129" s="55"/>
      <c r="CW129" s="55"/>
      <c r="CX129" s="55"/>
    </row>
    <row r="130" spans="11:102">
      <c r="K130" s="64"/>
      <c r="L130" s="55"/>
      <c r="M130" s="55"/>
      <c r="N130" s="55"/>
      <c r="O130" s="55"/>
      <c r="P130" s="55"/>
      <c r="Q130" s="55"/>
      <c r="R130" s="55"/>
      <c r="S130" s="55"/>
      <c r="T130" s="55"/>
      <c r="U130" s="55"/>
      <c r="V130" s="55"/>
      <c r="W130" s="55"/>
      <c r="X130" s="55"/>
      <c r="Y130" s="55"/>
      <c r="Z130" s="55"/>
      <c r="AA130" s="55"/>
      <c r="AB130" s="55"/>
      <c r="AC130" s="55"/>
      <c r="AD130" s="55"/>
      <c r="AE130" s="55"/>
      <c r="AF130" s="55"/>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c r="BH130" s="55"/>
      <c r="BI130" s="55"/>
      <c r="BJ130" s="55"/>
      <c r="BK130" s="55"/>
      <c r="BL130" s="55"/>
      <c r="BM130" s="55"/>
      <c r="BN130" s="55"/>
      <c r="BO130" s="55"/>
      <c r="BP130" s="55"/>
      <c r="BQ130" s="55"/>
      <c r="BR130" s="55"/>
      <c r="BS130" s="55"/>
      <c r="BT130" s="55"/>
      <c r="BU130" s="55"/>
      <c r="BV130" s="55"/>
      <c r="BW130" s="55"/>
      <c r="BX130" s="55"/>
      <c r="BY130" s="55"/>
      <c r="BZ130" s="55"/>
      <c r="CA130" s="55"/>
      <c r="CB130" s="55"/>
      <c r="CC130" s="55"/>
      <c r="CD130" s="55"/>
      <c r="CE130" s="55"/>
      <c r="CF130" s="55"/>
      <c r="CG130" s="55"/>
      <c r="CH130" s="55"/>
      <c r="CI130" s="55"/>
      <c r="CJ130" s="55"/>
      <c r="CK130" s="55"/>
      <c r="CL130" s="55"/>
      <c r="CM130" s="55"/>
      <c r="CN130" s="55"/>
      <c r="CO130" s="55"/>
      <c r="CP130" s="55"/>
      <c r="CQ130" s="55"/>
      <c r="CR130" s="55"/>
      <c r="CS130" s="55"/>
      <c r="CT130" s="55"/>
      <c r="CU130" s="55"/>
      <c r="CV130" s="55"/>
      <c r="CW130" s="55"/>
      <c r="CX130" s="55"/>
    </row>
    <row r="131" spans="11:102">
      <c r="K131" s="64"/>
      <c r="L131" s="55"/>
      <c r="M131" s="55"/>
      <c r="N131" s="55"/>
      <c r="O131" s="55"/>
      <c r="P131" s="55"/>
      <c r="Q131" s="55"/>
      <c r="R131" s="55"/>
      <c r="S131" s="55"/>
      <c r="T131" s="55"/>
      <c r="U131" s="55"/>
      <c r="V131" s="55"/>
      <c r="W131" s="55"/>
      <c r="X131" s="55"/>
      <c r="Y131" s="55"/>
      <c r="Z131" s="55"/>
      <c r="AA131" s="55"/>
      <c r="AB131" s="55"/>
      <c r="AC131" s="55"/>
      <c r="AD131" s="55"/>
      <c r="AE131" s="55"/>
      <c r="AF131" s="55"/>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c r="BH131" s="55"/>
      <c r="BI131" s="55"/>
      <c r="BJ131" s="55"/>
      <c r="BK131" s="55"/>
      <c r="BL131" s="55"/>
      <c r="BM131" s="55"/>
      <c r="BN131" s="55"/>
      <c r="BO131" s="55"/>
      <c r="BP131" s="55"/>
      <c r="BQ131" s="55"/>
      <c r="BR131" s="55"/>
      <c r="BS131" s="55"/>
      <c r="BT131" s="55"/>
      <c r="BU131" s="55"/>
      <c r="BV131" s="55"/>
      <c r="BW131" s="55"/>
      <c r="BX131" s="55"/>
      <c r="BY131" s="55"/>
      <c r="BZ131" s="55"/>
      <c r="CA131" s="55"/>
      <c r="CB131" s="55"/>
      <c r="CC131" s="55"/>
      <c r="CD131" s="55"/>
      <c r="CE131" s="55"/>
      <c r="CF131" s="55"/>
      <c r="CG131" s="55"/>
      <c r="CH131" s="55"/>
      <c r="CI131" s="55"/>
      <c r="CJ131" s="55"/>
      <c r="CK131" s="55"/>
      <c r="CL131" s="55"/>
      <c r="CM131" s="55"/>
      <c r="CN131" s="55"/>
      <c r="CO131" s="55"/>
      <c r="CP131" s="55"/>
      <c r="CQ131" s="55"/>
      <c r="CR131" s="55"/>
      <c r="CS131" s="55"/>
      <c r="CT131" s="55"/>
      <c r="CU131" s="55"/>
      <c r="CV131" s="55"/>
      <c r="CW131" s="55"/>
      <c r="CX131" s="55"/>
    </row>
    <row r="132" spans="11:102">
      <c r="K132" s="64"/>
      <c r="L132" s="55"/>
      <c r="M132" s="55"/>
      <c r="N132" s="55"/>
      <c r="O132" s="55"/>
      <c r="P132" s="55"/>
      <c r="Q132" s="55"/>
      <c r="R132" s="55"/>
      <c r="S132" s="55"/>
      <c r="T132" s="55"/>
      <c r="U132" s="55"/>
      <c r="V132" s="55"/>
      <c r="W132" s="55"/>
      <c r="X132" s="55"/>
      <c r="Y132" s="55"/>
      <c r="Z132" s="55"/>
      <c r="AA132" s="55"/>
      <c r="AB132" s="55"/>
      <c r="AC132" s="55"/>
      <c r="AD132" s="55"/>
      <c r="AE132" s="55"/>
      <c r="AF132" s="55"/>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c r="BI132" s="55"/>
      <c r="BJ132" s="55"/>
      <c r="BK132" s="55"/>
      <c r="BL132" s="55"/>
      <c r="BM132" s="55"/>
      <c r="BN132" s="55"/>
      <c r="BO132" s="55"/>
      <c r="BP132" s="55"/>
      <c r="BQ132" s="55"/>
      <c r="BR132" s="55"/>
      <c r="BS132" s="55"/>
      <c r="BT132" s="55"/>
      <c r="BU132" s="55"/>
      <c r="BV132" s="55"/>
      <c r="BW132" s="55"/>
      <c r="BX132" s="55"/>
      <c r="BY132" s="55"/>
      <c r="BZ132" s="55"/>
      <c r="CA132" s="55"/>
      <c r="CB132" s="55"/>
      <c r="CC132" s="55"/>
      <c r="CD132" s="55"/>
      <c r="CE132" s="55"/>
      <c r="CF132" s="55"/>
      <c r="CG132" s="55"/>
      <c r="CH132" s="55"/>
      <c r="CI132" s="55"/>
      <c r="CJ132" s="55"/>
      <c r="CK132" s="55"/>
      <c r="CL132" s="55"/>
      <c r="CM132" s="55"/>
      <c r="CN132" s="55"/>
      <c r="CO132" s="55"/>
      <c r="CP132" s="55"/>
      <c r="CQ132" s="55"/>
      <c r="CR132" s="55"/>
      <c r="CS132" s="55"/>
      <c r="CT132" s="55"/>
      <c r="CU132" s="55"/>
      <c r="CV132" s="55"/>
      <c r="CW132" s="55"/>
      <c r="CX132" s="55"/>
    </row>
    <row r="133" spans="11:102">
      <c r="K133" s="64"/>
      <c r="L133" s="55"/>
      <c r="M133" s="55"/>
      <c r="N133" s="55"/>
      <c r="O133" s="55"/>
      <c r="P133" s="55"/>
      <c r="Q133" s="55"/>
      <c r="R133" s="55"/>
      <c r="S133" s="55"/>
      <c r="T133" s="55"/>
      <c r="U133" s="55"/>
      <c r="V133" s="55"/>
      <c r="W133" s="55"/>
      <c r="X133" s="55"/>
      <c r="Y133" s="55"/>
      <c r="Z133" s="55"/>
      <c r="AA133" s="55"/>
      <c r="AB133" s="55"/>
      <c r="AC133" s="55"/>
      <c r="AD133" s="55"/>
      <c r="AE133" s="55"/>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c r="BI133" s="55"/>
      <c r="BJ133" s="55"/>
      <c r="BK133" s="55"/>
      <c r="BL133" s="55"/>
      <c r="BM133" s="55"/>
      <c r="BN133" s="55"/>
      <c r="BO133" s="55"/>
      <c r="BP133" s="55"/>
      <c r="BQ133" s="55"/>
      <c r="BR133" s="55"/>
      <c r="BS133" s="55"/>
      <c r="BT133" s="55"/>
      <c r="BU133" s="55"/>
      <c r="BV133" s="55"/>
      <c r="BW133" s="55"/>
      <c r="BX133" s="55"/>
      <c r="BY133" s="55"/>
      <c r="BZ133" s="55"/>
      <c r="CA133" s="55"/>
      <c r="CB133" s="55"/>
      <c r="CC133" s="55"/>
      <c r="CD133" s="55"/>
      <c r="CE133" s="55"/>
      <c r="CF133" s="55"/>
      <c r="CG133" s="55"/>
      <c r="CH133" s="55"/>
      <c r="CI133" s="55"/>
      <c r="CJ133" s="55"/>
      <c r="CK133" s="55"/>
      <c r="CL133" s="55"/>
      <c r="CM133" s="55"/>
      <c r="CN133" s="55"/>
      <c r="CO133" s="55"/>
      <c r="CP133" s="55"/>
      <c r="CQ133" s="55"/>
      <c r="CR133" s="55"/>
      <c r="CS133" s="55"/>
      <c r="CT133" s="55"/>
      <c r="CU133" s="55"/>
      <c r="CV133" s="55"/>
      <c r="CW133" s="55"/>
      <c r="CX133" s="55"/>
    </row>
    <row r="134" spans="11:102">
      <c r="K134" s="64"/>
      <c r="L134" s="55"/>
      <c r="M134" s="55"/>
      <c r="N134" s="55"/>
      <c r="O134" s="55"/>
      <c r="P134" s="55"/>
      <c r="Q134" s="55"/>
      <c r="R134" s="55"/>
      <c r="S134" s="55"/>
      <c r="T134" s="55"/>
      <c r="U134" s="55"/>
      <c r="V134" s="55"/>
      <c r="W134" s="55"/>
      <c r="X134" s="55"/>
      <c r="Y134" s="55"/>
      <c r="Z134" s="55"/>
      <c r="AA134" s="55"/>
      <c r="AB134" s="55"/>
      <c r="AC134" s="55"/>
      <c r="AD134" s="55"/>
      <c r="AE134" s="55"/>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I134" s="55"/>
      <c r="BJ134" s="55"/>
      <c r="BK134" s="55"/>
      <c r="BL134" s="55"/>
      <c r="BM134" s="55"/>
      <c r="BN134" s="55"/>
      <c r="BO134" s="55"/>
      <c r="BP134" s="55"/>
      <c r="BQ134" s="55"/>
      <c r="BR134" s="55"/>
      <c r="BS134" s="55"/>
      <c r="BT134" s="55"/>
      <c r="BU134" s="55"/>
      <c r="BV134" s="55"/>
      <c r="BW134" s="55"/>
      <c r="BX134" s="55"/>
      <c r="BY134" s="55"/>
      <c r="BZ134" s="55"/>
      <c r="CA134" s="55"/>
      <c r="CB134" s="55"/>
      <c r="CC134" s="55"/>
      <c r="CD134" s="55"/>
      <c r="CE134" s="55"/>
      <c r="CF134" s="55"/>
      <c r="CG134" s="55"/>
      <c r="CH134" s="55"/>
      <c r="CI134" s="55"/>
      <c r="CJ134" s="55"/>
      <c r="CK134" s="55"/>
      <c r="CL134" s="55"/>
      <c r="CM134" s="55"/>
      <c r="CN134" s="55"/>
      <c r="CO134" s="55"/>
      <c r="CP134" s="55"/>
      <c r="CQ134" s="55"/>
      <c r="CR134" s="55"/>
      <c r="CS134" s="55"/>
      <c r="CT134" s="55"/>
      <c r="CU134" s="55"/>
      <c r="CV134" s="55"/>
      <c r="CW134" s="55"/>
      <c r="CX134" s="55"/>
    </row>
    <row r="135" spans="11:102">
      <c r="K135" s="64"/>
      <c r="L135" s="55"/>
      <c r="M135" s="55"/>
      <c r="N135" s="55"/>
      <c r="O135" s="55"/>
      <c r="P135" s="55"/>
      <c r="Q135" s="55"/>
      <c r="R135" s="55"/>
      <c r="S135" s="55"/>
      <c r="T135" s="55"/>
      <c r="U135" s="55"/>
      <c r="V135" s="55"/>
      <c r="W135" s="55"/>
      <c r="X135" s="55"/>
      <c r="Y135" s="55"/>
      <c r="Z135" s="55"/>
      <c r="AA135" s="55"/>
      <c r="AB135" s="55"/>
      <c r="AC135" s="55"/>
      <c r="AD135" s="55"/>
      <c r="AE135" s="55"/>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5"/>
      <c r="BK135" s="55"/>
      <c r="BL135" s="55"/>
      <c r="BM135" s="55"/>
      <c r="BN135" s="55"/>
      <c r="BO135" s="55"/>
      <c r="BP135" s="55"/>
      <c r="BQ135" s="55"/>
      <c r="BR135" s="55"/>
      <c r="BS135" s="55"/>
      <c r="BT135" s="55"/>
      <c r="BU135" s="55"/>
      <c r="BV135" s="55"/>
      <c r="BW135" s="55"/>
      <c r="BX135" s="55"/>
      <c r="BY135" s="55"/>
      <c r="BZ135" s="55"/>
      <c r="CA135" s="55"/>
      <c r="CB135" s="55"/>
      <c r="CC135" s="55"/>
      <c r="CD135" s="55"/>
      <c r="CE135" s="55"/>
      <c r="CF135" s="55"/>
      <c r="CG135" s="55"/>
      <c r="CH135" s="55"/>
      <c r="CI135" s="55"/>
      <c r="CJ135" s="55"/>
      <c r="CK135" s="55"/>
      <c r="CL135" s="55"/>
      <c r="CM135" s="55"/>
      <c r="CN135" s="55"/>
      <c r="CO135" s="55"/>
      <c r="CP135" s="55"/>
      <c r="CQ135" s="55"/>
      <c r="CR135" s="55"/>
      <c r="CS135" s="55"/>
      <c r="CT135" s="55"/>
      <c r="CU135" s="55"/>
      <c r="CV135" s="55"/>
      <c r="CW135" s="55"/>
      <c r="CX135" s="55"/>
    </row>
    <row r="136" spans="11:102">
      <c r="K136" s="64"/>
      <c r="L136" s="55"/>
      <c r="M136" s="55"/>
      <c r="N136" s="55"/>
      <c r="O136" s="55"/>
      <c r="P136" s="55"/>
      <c r="Q136" s="55"/>
      <c r="R136" s="55"/>
      <c r="S136" s="55"/>
      <c r="T136" s="55"/>
      <c r="U136" s="55"/>
      <c r="V136" s="55"/>
      <c r="W136" s="55"/>
      <c r="X136" s="55"/>
      <c r="Y136" s="55"/>
      <c r="Z136" s="55"/>
      <c r="AA136" s="55"/>
      <c r="AB136" s="55"/>
      <c r="AC136" s="55"/>
      <c r="AD136" s="55"/>
      <c r="AE136" s="55"/>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c r="BI136" s="55"/>
      <c r="BJ136" s="55"/>
      <c r="BK136" s="55"/>
      <c r="BL136" s="55"/>
      <c r="BM136" s="55"/>
      <c r="BN136" s="55"/>
      <c r="BO136" s="55"/>
      <c r="BP136" s="55"/>
      <c r="BQ136" s="55"/>
      <c r="BR136" s="55"/>
      <c r="BS136" s="55"/>
      <c r="BT136" s="55"/>
      <c r="BU136" s="55"/>
      <c r="BV136" s="55"/>
      <c r="BW136" s="55"/>
      <c r="BX136" s="55"/>
      <c r="BY136" s="55"/>
      <c r="BZ136" s="55"/>
      <c r="CA136" s="55"/>
      <c r="CB136" s="55"/>
      <c r="CC136" s="55"/>
      <c r="CD136" s="55"/>
      <c r="CE136" s="55"/>
      <c r="CF136" s="55"/>
      <c r="CG136" s="55"/>
      <c r="CH136" s="55"/>
      <c r="CI136" s="55"/>
      <c r="CJ136" s="55"/>
      <c r="CK136" s="55"/>
      <c r="CL136" s="55"/>
      <c r="CM136" s="55"/>
      <c r="CN136" s="55"/>
      <c r="CO136" s="55"/>
      <c r="CP136" s="55"/>
      <c r="CQ136" s="55"/>
      <c r="CR136" s="55"/>
      <c r="CS136" s="55"/>
      <c r="CT136" s="55"/>
      <c r="CU136" s="55"/>
      <c r="CV136" s="55"/>
      <c r="CW136" s="55"/>
      <c r="CX136" s="55"/>
    </row>
    <row r="137" spans="11:102">
      <c r="K137" s="64"/>
      <c r="L137" s="55"/>
      <c r="M137" s="55"/>
      <c r="N137" s="55"/>
      <c r="O137" s="55"/>
      <c r="P137" s="55"/>
      <c r="Q137" s="55"/>
      <c r="R137" s="55"/>
      <c r="S137" s="55"/>
      <c r="T137" s="55"/>
      <c r="U137" s="55"/>
      <c r="V137" s="55"/>
      <c r="W137" s="55"/>
      <c r="X137" s="55"/>
      <c r="Y137" s="55"/>
      <c r="Z137" s="55"/>
      <c r="AA137" s="55"/>
      <c r="AB137" s="55"/>
      <c r="AC137" s="55"/>
      <c r="AD137" s="55"/>
      <c r="AE137" s="55"/>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c r="BI137" s="55"/>
      <c r="BJ137" s="55"/>
      <c r="BK137" s="55"/>
      <c r="BL137" s="55"/>
      <c r="BM137" s="55"/>
      <c r="BN137" s="55"/>
      <c r="BO137" s="55"/>
      <c r="BP137" s="55"/>
      <c r="BQ137" s="55"/>
      <c r="BR137" s="55"/>
      <c r="BS137" s="55"/>
      <c r="BT137" s="55"/>
      <c r="BU137" s="55"/>
      <c r="BV137" s="55"/>
      <c r="BW137" s="55"/>
      <c r="BX137" s="55"/>
      <c r="BY137" s="55"/>
      <c r="BZ137" s="55"/>
      <c r="CA137" s="55"/>
      <c r="CB137" s="55"/>
      <c r="CC137" s="55"/>
      <c r="CD137" s="55"/>
      <c r="CE137" s="55"/>
      <c r="CF137" s="55"/>
      <c r="CG137" s="55"/>
      <c r="CH137" s="55"/>
      <c r="CI137" s="55"/>
      <c r="CJ137" s="55"/>
      <c r="CK137" s="55"/>
      <c r="CL137" s="55"/>
      <c r="CM137" s="55"/>
      <c r="CN137" s="55"/>
      <c r="CO137" s="55"/>
      <c r="CP137" s="55"/>
      <c r="CQ137" s="55"/>
      <c r="CR137" s="55"/>
      <c r="CS137" s="55"/>
      <c r="CT137" s="55"/>
      <c r="CU137" s="55"/>
      <c r="CV137" s="55"/>
      <c r="CW137" s="55"/>
      <c r="CX137" s="55"/>
    </row>
    <row r="138" spans="11:102">
      <c r="K138" s="64"/>
      <c r="L138" s="55"/>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c r="BL138" s="55"/>
      <c r="BM138" s="55"/>
      <c r="BN138" s="55"/>
      <c r="BO138" s="55"/>
      <c r="BP138" s="55"/>
      <c r="BQ138" s="55"/>
      <c r="BR138" s="55"/>
      <c r="BS138" s="55"/>
      <c r="BT138" s="55"/>
      <c r="BU138" s="55"/>
      <c r="BV138" s="55"/>
      <c r="BW138" s="55"/>
      <c r="BX138" s="55"/>
      <c r="BY138" s="55"/>
      <c r="BZ138" s="55"/>
      <c r="CA138" s="55"/>
      <c r="CB138" s="55"/>
      <c r="CC138" s="55"/>
      <c r="CD138" s="55"/>
      <c r="CE138" s="55"/>
      <c r="CF138" s="55"/>
      <c r="CG138" s="55"/>
      <c r="CH138" s="55"/>
      <c r="CI138" s="55"/>
      <c r="CJ138" s="55"/>
      <c r="CK138" s="55"/>
      <c r="CL138" s="55"/>
      <c r="CM138" s="55"/>
      <c r="CN138" s="55"/>
      <c r="CO138" s="55"/>
      <c r="CP138" s="55"/>
      <c r="CQ138" s="55"/>
      <c r="CR138" s="55"/>
      <c r="CS138" s="55"/>
      <c r="CT138" s="55"/>
      <c r="CU138" s="55"/>
      <c r="CV138" s="55"/>
      <c r="CW138" s="55"/>
      <c r="CX138" s="55"/>
    </row>
    <row r="139" spans="11:102">
      <c r="K139" s="64"/>
      <c r="L139" s="55"/>
      <c r="M139" s="55"/>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c r="BL139" s="55"/>
      <c r="BM139" s="55"/>
      <c r="BN139" s="55"/>
      <c r="BO139" s="55"/>
      <c r="BP139" s="55"/>
      <c r="BQ139" s="55"/>
      <c r="BR139" s="55"/>
      <c r="BS139" s="55"/>
      <c r="BT139" s="55"/>
      <c r="BU139" s="55"/>
      <c r="BV139" s="55"/>
      <c r="BW139" s="55"/>
      <c r="BX139" s="55"/>
      <c r="BY139" s="55"/>
      <c r="BZ139" s="55"/>
      <c r="CA139" s="55"/>
      <c r="CB139" s="55"/>
      <c r="CC139" s="55"/>
      <c r="CD139" s="55"/>
      <c r="CE139" s="55"/>
      <c r="CF139" s="55"/>
      <c r="CG139" s="55"/>
      <c r="CH139" s="55"/>
      <c r="CI139" s="55"/>
      <c r="CJ139" s="55"/>
      <c r="CK139" s="55"/>
      <c r="CL139" s="55"/>
      <c r="CM139" s="55"/>
      <c r="CN139" s="55"/>
      <c r="CO139" s="55"/>
      <c r="CP139" s="55"/>
      <c r="CQ139" s="55"/>
      <c r="CR139" s="55"/>
      <c r="CS139" s="55"/>
      <c r="CT139" s="55"/>
      <c r="CU139" s="55"/>
      <c r="CV139" s="55"/>
      <c r="CW139" s="55"/>
      <c r="CX139" s="55"/>
    </row>
    <row r="140" spans="11:102">
      <c r="K140" s="64"/>
      <c r="L140" s="55"/>
      <c r="M140" s="55"/>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c r="BL140" s="55"/>
      <c r="BM140" s="55"/>
      <c r="BN140" s="55"/>
      <c r="BO140" s="55"/>
      <c r="BP140" s="55"/>
      <c r="BQ140" s="55"/>
      <c r="BR140" s="55"/>
      <c r="BS140" s="55"/>
      <c r="BT140" s="55"/>
      <c r="BU140" s="55"/>
      <c r="BV140" s="55"/>
      <c r="BW140" s="55"/>
      <c r="BX140" s="55"/>
      <c r="BY140" s="55"/>
      <c r="BZ140" s="55"/>
      <c r="CA140" s="55"/>
      <c r="CB140" s="55"/>
      <c r="CC140" s="55"/>
      <c r="CD140" s="55"/>
      <c r="CE140" s="55"/>
      <c r="CF140" s="55"/>
      <c r="CG140" s="55"/>
      <c r="CH140" s="55"/>
      <c r="CI140" s="55"/>
      <c r="CJ140" s="55"/>
      <c r="CK140" s="55"/>
      <c r="CL140" s="55"/>
      <c r="CM140" s="55"/>
      <c r="CN140" s="55"/>
      <c r="CO140" s="55"/>
      <c r="CP140" s="55"/>
      <c r="CQ140" s="55"/>
      <c r="CR140" s="55"/>
      <c r="CS140" s="55"/>
      <c r="CT140" s="55"/>
      <c r="CU140" s="55"/>
      <c r="CV140" s="55"/>
      <c r="CW140" s="55"/>
      <c r="CX140" s="55"/>
    </row>
    <row r="141" spans="11:102">
      <c r="K141" s="64"/>
      <c r="L141" s="55"/>
      <c r="M141" s="55"/>
      <c r="N141" s="55"/>
      <c r="O141" s="55"/>
      <c r="P141" s="55"/>
      <c r="Q141" s="55"/>
      <c r="R141" s="55"/>
      <c r="S141" s="55"/>
      <c r="T141" s="55"/>
      <c r="U141" s="55"/>
      <c r="V141" s="55"/>
      <c r="W141" s="55"/>
      <c r="X141" s="55"/>
      <c r="Y141" s="55"/>
      <c r="Z141" s="55"/>
      <c r="AA141" s="55"/>
      <c r="AB141" s="55"/>
      <c r="AC141" s="55"/>
      <c r="AD141" s="55"/>
      <c r="AE141" s="55"/>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c r="BL141" s="55"/>
      <c r="BM141" s="55"/>
      <c r="BN141" s="55"/>
      <c r="BO141" s="55"/>
      <c r="BP141" s="55"/>
      <c r="BQ141" s="55"/>
      <c r="BR141" s="55"/>
      <c r="BS141" s="55"/>
      <c r="BT141" s="55"/>
      <c r="BU141" s="55"/>
      <c r="BV141" s="55"/>
      <c r="BW141" s="55"/>
      <c r="BX141" s="55"/>
      <c r="BY141" s="55"/>
      <c r="BZ141" s="55"/>
      <c r="CA141" s="55"/>
      <c r="CB141" s="55"/>
      <c r="CC141" s="55"/>
      <c r="CD141" s="55"/>
      <c r="CE141" s="55"/>
      <c r="CF141" s="55"/>
      <c r="CG141" s="55"/>
      <c r="CH141" s="55"/>
      <c r="CI141" s="55"/>
      <c r="CJ141" s="55"/>
      <c r="CK141" s="55"/>
      <c r="CL141" s="55"/>
      <c r="CM141" s="55"/>
      <c r="CN141" s="55"/>
      <c r="CO141" s="55"/>
      <c r="CP141" s="55"/>
      <c r="CQ141" s="55"/>
      <c r="CR141" s="55"/>
      <c r="CS141" s="55"/>
      <c r="CT141" s="55"/>
      <c r="CU141" s="55"/>
      <c r="CV141" s="55"/>
      <c r="CW141" s="55"/>
      <c r="CX141" s="55"/>
    </row>
    <row r="142" spans="11:102">
      <c r="K142" s="64"/>
      <c r="L142" s="55"/>
      <c r="M142" s="55"/>
      <c r="N142" s="55"/>
      <c r="O142" s="55"/>
      <c r="P142" s="55"/>
      <c r="Q142" s="55"/>
      <c r="R142" s="55"/>
      <c r="S142" s="55"/>
      <c r="T142" s="55"/>
      <c r="U142" s="55"/>
      <c r="V142" s="55"/>
      <c r="W142" s="55"/>
      <c r="X142" s="55"/>
      <c r="Y142" s="55"/>
      <c r="Z142" s="55"/>
      <c r="AA142" s="55"/>
      <c r="AB142" s="55"/>
      <c r="AC142" s="55"/>
      <c r="AD142" s="55"/>
      <c r="AE142" s="55"/>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c r="BL142" s="55"/>
      <c r="BM142" s="55"/>
      <c r="BN142" s="55"/>
      <c r="BO142" s="55"/>
      <c r="BP142" s="55"/>
      <c r="BQ142" s="55"/>
      <c r="BR142" s="55"/>
      <c r="BS142" s="55"/>
      <c r="BT142" s="55"/>
      <c r="BU142" s="55"/>
      <c r="BV142" s="55"/>
      <c r="BW142" s="55"/>
      <c r="BX142" s="55"/>
      <c r="BY142" s="55"/>
      <c r="BZ142" s="55"/>
      <c r="CA142" s="55"/>
      <c r="CB142" s="55"/>
      <c r="CC142" s="55"/>
      <c r="CD142" s="55"/>
      <c r="CE142" s="55"/>
      <c r="CF142" s="55"/>
      <c r="CG142" s="55"/>
      <c r="CH142" s="55"/>
      <c r="CI142" s="55"/>
      <c r="CJ142" s="55"/>
      <c r="CK142" s="55"/>
      <c r="CL142" s="55"/>
      <c r="CM142" s="55"/>
      <c r="CN142" s="55"/>
      <c r="CO142" s="55"/>
      <c r="CP142" s="55"/>
      <c r="CQ142" s="55"/>
      <c r="CR142" s="55"/>
      <c r="CS142" s="55"/>
      <c r="CT142" s="55"/>
      <c r="CU142" s="55"/>
      <c r="CV142" s="55"/>
      <c r="CW142" s="55"/>
      <c r="CX142" s="55"/>
    </row>
    <row r="143" spans="11:102">
      <c r="K143" s="64"/>
      <c r="L143" s="55"/>
      <c r="M143" s="55"/>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c r="BL143" s="55"/>
      <c r="BM143" s="55"/>
      <c r="BN143" s="55"/>
      <c r="BO143" s="55"/>
      <c r="BP143" s="55"/>
      <c r="BQ143" s="55"/>
      <c r="BR143" s="55"/>
      <c r="BS143" s="55"/>
      <c r="BT143" s="55"/>
      <c r="BU143" s="55"/>
      <c r="BV143" s="55"/>
      <c r="BW143" s="55"/>
      <c r="BX143" s="55"/>
      <c r="BY143" s="55"/>
      <c r="BZ143" s="55"/>
      <c r="CA143" s="55"/>
      <c r="CB143" s="55"/>
      <c r="CC143" s="55"/>
      <c r="CD143" s="55"/>
      <c r="CE143" s="55"/>
      <c r="CF143" s="55"/>
      <c r="CG143" s="55"/>
      <c r="CH143" s="55"/>
      <c r="CI143" s="55"/>
      <c r="CJ143" s="55"/>
      <c r="CK143" s="55"/>
      <c r="CL143" s="55"/>
      <c r="CM143" s="55"/>
      <c r="CN143" s="55"/>
      <c r="CO143" s="55"/>
      <c r="CP143" s="55"/>
      <c r="CQ143" s="55"/>
      <c r="CR143" s="55"/>
      <c r="CS143" s="55"/>
      <c r="CT143" s="55"/>
      <c r="CU143" s="55"/>
      <c r="CV143" s="55"/>
      <c r="CW143" s="55"/>
      <c r="CX143" s="55"/>
    </row>
    <row r="144" spans="11:102">
      <c r="K144" s="64"/>
      <c r="L144" s="55"/>
      <c r="M144" s="55"/>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c r="BL144" s="55"/>
      <c r="BM144" s="55"/>
      <c r="BN144" s="55"/>
      <c r="BO144" s="55"/>
      <c r="BP144" s="55"/>
      <c r="BQ144" s="55"/>
      <c r="BR144" s="55"/>
      <c r="BS144" s="55"/>
      <c r="BT144" s="55"/>
      <c r="BU144" s="55"/>
      <c r="BV144" s="55"/>
      <c r="BW144" s="55"/>
      <c r="BX144" s="55"/>
      <c r="BY144" s="55"/>
      <c r="BZ144" s="55"/>
      <c r="CA144" s="55"/>
      <c r="CB144" s="55"/>
      <c r="CC144" s="55"/>
      <c r="CD144" s="55"/>
      <c r="CE144" s="55"/>
      <c r="CF144" s="55"/>
      <c r="CG144" s="55"/>
      <c r="CH144" s="55"/>
      <c r="CI144" s="55"/>
      <c r="CJ144" s="55"/>
      <c r="CK144" s="55"/>
      <c r="CL144" s="55"/>
      <c r="CM144" s="55"/>
      <c r="CN144" s="55"/>
      <c r="CO144" s="55"/>
      <c r="CP144" s="55"/>
      <c r="CQ144" s="55"/>
      <c r="CR144" s="55"/>
      <c r="CS144" s="55"/>
      <c r="CT144" s="55"/>
      <c r="CU144" s="55"/>
      <c r="CV144" s="55"/>
      <c r="CW144" s="55"/>
      <c r="CX144" s="55"/>
    </row>
    <row r="145" spans="11:102">
      <c r="K145" s="64"/>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c r="BX145" s="55"/>
      <c r="BY145" s="55"/>
      <c r="BZ145" s="55"/>
      <c r="CA145" s="55"/>
      <c r="CB145" s="55"/>
      <c r="CC145" s="55"/>
      <c r="CD145" s="55"/>
      <c r="CE145" s="55"/>
      <c r="CF145" s="55"/>
      <c r="CG145" s="55"/>
      <c r="CH145" s="55"/>
      <c r="CI145" s="55"/>
      <c r="CJ145" s="55"/>
      <c r="CK145" s="55"/>
      <c r="CL145" s="55"/>
      <c r="CM145" s="55"/>
      <c r="CN145" s="55"/>
      <c r="CO145" s="55"/>
      <c r="CP145" s="55"/>
      <c r="CQ145" s="55"/>
      <c r="CR145" s="55"/>
      <c r="CS145" s="55"/>
      <c r="CT145" s="55"/>
      <c r="CU145" s="55"/>
      <c r="CV145" s="55"/>
      <c r="CW145" s="55"/>
      <c r="CX145" s="55"/>
    </row>
    <row r="146" spans="11:102">
      <c r="K146" s="64"/>
      <c r="L146" s="55"/>
      <c r="M146" s="55"/>
      <c r="N146" s="55"/>
      <c r="O146" s="55"/>
      <c r="P146" s="55"/>
      <c r="Q146" s="55"/>
      <c r="R146" s="55"/>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c r="BJ146" s="55"/>
      <c r="BK146" s="55"/>
      <c r="BL146" s="55"/>
      <c r="BM146" s="55"/>
      <c r="BN146" s="55"/>
      <c r="BO146" s="55"/>
      <c r="BP146" s="55"/>
      <c r="BQ146" s="55"/>
      <c r="BR146" s="55"/>
      <c r="BS146" s="55"/>
      <c r="BT146" s="55"/>
      <c r="BU146" s="55"/>
      <c r="BV146" s="55"/>
      <c r="BW146" s="55"/>
      <c r="BX146" s="55"/>
      <c r="BY146" s="55"/>
      <c r="BZ146" s="55"/>
      <c r="CA146" s="55"/>
      <c r="CB146" s="55"/>
      <c r="CC146" s="55"/>
      <c r="CD146" s="55"/>
      <c r="CE146" s="55"/>
      <c r="CF146" s="55"/>
      <c r="CG146" s="55"/>
      <c r="CH146" s="55"/>
      <c r="CI146" s="55"/>
      <c r="CJ146" s="55"/>
      <c r="CK146" s="55"/>
      <c r="CL146" s="55"/>
      <c r="CM146" s="55"/>
      <c r="CN146" s="55"/>
      <c r="CO146" s="55"/>
      <c r="CP146" s="55"/>
      <c r="CQ146" s="55"/>
      <c r="CR146" s="55"/>
      <c r="CS146" s="55"/>
      <c r="CT146" s="55"/>
      <c r="CU146" s="55"/>
      <c r="CV146" s="55"/>
      <c r="CW146" s="55"/>
      <c r="CX146" s="55"/>
    </row>
    <row r="147" spans="11:102">
      <c r="K147" s="64"/>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c r="BL147" s="55"/>
      <c r="BM147" s="55"/>
      <c r="BN147" s="55"/>
      <c r="BO147" s="55"/>
      <c r="BP147" s="55"/>
      <c r="BQ147" s="55"/>
      <c r="BR147" s="55"/>
      <c r="BS147" s="55"/>
      <c r="BT147" s="55"/>
      <c r="BU147" s="55"/>
      <c r="BV147" s="55"/>
      <c r="BW147" s="55"/>
      <c r="BX147" s="55"/>
      <c r="BY147" s="55"/>
      <c r="BZ147" s="55"/>
      <c r="CA147" s="55"/>
      <c r="CB147" s="55"/>
      <c r="CC147" s="55"/>
      <c r="CD147" s="55"/>
      <c r="CE147" s="55"/>
      <c r="CF147" s="55"/>
      <c r="CG147" s="55"/>
      <c r="CH147" s="55"/>
      <c r="CI147" s="55"/>
      <c r="CJ147" s="55"/>
      <c r="CK147" s="55"/>
      <c r="CL147" s="55"/>
      <c r="CM147" s="55"/>
      <c r="CN147" s="55"/>
      <c r="CO147" s="55"/>
      <c r="CP147" s="55"/>
      <c r="CQ147" s="55"/>
      <c r="CR147" s="55"/>
      <c r="CS147" s="55"/>
      <c r="CT147" s="55"/>
      <c r="CU147" s="55"/>
      <c r="CV147" s="55"/>
      <c r="CW147" s="55"/>
      <c r="CX147" s="55"/>
    </row>
    <row r="148" spans="11:102">
      <c r="K148" s="64"/>
      <c r="L148" s="55"/>
      <c r="M148" s="55"/>
      <c r="N148" s="55"/>
      <c r="O148" s="55"/>
      <c r="P148" s="55"/>
      <c r="Q148" s="55"/>
      <c r="R148" s="55"/>
      <c r="S148" s="55"/>
      <c r="T148" s="55"/>
      <c r="U148" s="55"/>
      <c r="V148" s="55"/>
      <c r="W148" s="55"/>
      <c r="X148" s="55"/>
      <c r="Y148" s="55"/>
      <c r="Z148" s="55"/>
      <c r="AA148" s="55"/>
      <c r="AB148" s="55"/>
      <c r="AC148" s="55"/>
      <c r="AD148" s="55"/>
      <c r="AE148" s="55"/>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c r="BJ148" s="55"/>
      <c r="BK148" s="55"/>
      <c r="BL148" s="55"/>
      <c r="BM148" s="55"/>
      <c r="BN148" s="55"/>
      <c r="BO148" s="55"/>
      <c r="BP148" s="55"/>
      <c r="BQ148" s="55"/>
      <c r="BR148" s="55"/>
      <c r="BS148" s="55"/>
      <c r="BT148" s="55"/>
      <c r="BU148" s="55"/>
      <c r="BV148" s="55"/>
      <c r="BW148" s="55"/>
      <c r="BX148" s="55"/>
      <c r="BY148" s="55"/>
      <c r="BZ148" s="55"/>
      <c r="CA148" s="55"/>
      <c r="CB148" s="55"/>
      <c r="CC148" s="55"/>
      <c r="CD148" s="55"/>
      <c r="CE148" s="55"/>
      <c r="CF148" s="55"/>
      <c r="CG148" s="55"/>
      <c r="CH148" s="55"/>
      <c r="CI148" s="55"/>
      <c r="CJ148" s="55"/>
      <c r="CK148" s="55"/>
      <c r="CL148" s="55"/>
      <c r="CM148" s="55"/>
      <c r="CN148" s="55"/>
      <c r="CO148" s="55"/>
      <c r="CP148" s="55"/>
      <c r="CQ148" s="55"/>
      <c r="CR148" s="55"/>
      <c r="CS148" s="55"/>
      <c r="CT148" s="55"/>
      <c r="CU148" s="55"/>
      <c r="CV148" s="55"/>
      <c r="CW148" s="55"/>
      <c r="CX148" s="55"/>
    </row>
    <row r="149" spans="11:102">
      <c r="K149" s="64"/>
      <c r="L149" s="55"/>
      <c r="M149" s="55"/>
      <c r="N149" s="55"/>
      <c r="O149" s="55"/>
      <c r="P149" s="55"/>
      <c r="Q149" s="55"/>
      <c r="R149" s="55"/>
      <c r="S149" s="55"/>
      <c r="T149" s="55"/>
      <c r="U149" s="55"/>
      <c r="V149" s="55"/>
      <c r="W149" s="55"/>
      <c r="X149" s="55"/>
      <c r="Y149" s="55"/>
      <c r="Z149" s="55"/>
      <c r="AA149" s="55"/>
      <c r="AB149" s="55"/>
      <c r="AC149" s="55"/>
      <c r="AD149" s="55"/>
      <c r="AE149" s="55"/>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c r="BI149" s="55"/>
      <c r="BJ149" s="55"/>
      <c r="BK149" s="55"/>
      <c r="BL149" s="55"/>
      <c r="BM149" s="55"/>
      <c r="BN149" s="55"/>
      <c r="BO149" s="55"/>
      <c r="BP149" s="55"/>
      <c r="BQ149" s="55"/>
      <c r="BR149" s="55"/>
      <c r="BS149" s="55"/>
      <c r="BT149" s="55"/>
      <c r="BU149" s="55"/>
      <c r="BV149" s="55"/>
      <c r="BW149" s="55"/>
      <c r="BX149" s="55"/>
      <c r="BY149" s="55"/>
      <c r="BZ149" s="55"/>
      <c r="CA149" s="55"/>
      <c r="CB149" s="55"/>
      <c r="CC149" s="55"/>
      <c r="CD149" s="55"/>
      <c r="CE149" s="55"/>
      <c r="CF149" s="55"/>
      <c r="CG149" s="55"/>
      <c r="CH149" s="55"/>
      <c r="CI149" s="55"/>
      <c r="CJ149" s="55"/>
      <c r="CK149" s="55"/>
      <c r="CL149" s="55"/>
      <c r="CM149" s="55"/>
      <c r="CN149" s="55"/>
      <c r="CO149" s="55"/>
      <c r="CP149" s="55"/>
      <c r="CQ149" s="55"/>
      <c r="CR149" s="55"/>
      <c r="CS149" s="55"/>
      <c r="CT149" s="55"/>
      <c r="CU149" s="55"/>
      <c r="CV149" s="55"/>
      <c r="CW149" s="55"/>
      <c r="CX149" s="55"/>
    </row>
    <row r="150" spans="11:102">
      <c r="K150" s="64"/>
      <c r="L150" s="55"/>
      <c r="M150" s="55"/>
      <c r="N150" s="55"/>
      <c r="O150" s="55"/>
      <c r="P150" s="55"/>
      <c r="Q150" s="55"/>
      <c r="R150" s="55"/>
      <c r="S150" s="55"/>
      <c r="T150" s="55"/>
      <c r="U150" s="55"/>
      <c r="V150" s="55"/>
      <c r="W150" s="55"/>
      <c r="X150" s="55"/>
      <c r="Y150" s="55"/>
      <c r="Z150" s="55"/>
      <c r="AA150" s="55"/>
      <c r="AB150" s="55"/>
      <c r="AC150" s="55"/>
      <c r="AD150" s="55"/>
      <c r="AE150" s="55"/>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c r="BI150" s="55"/>
      <c r="BJ150" s="55"/>
      <c r="BK150" s="55"/>
      <c r="BL150" s="55"/>
      <c r="BM150" s="55"/>
      <c r="BN150" s="55"/>
      <c r="BO150" s="55"/>
      <c r="BP150" s="55"/>
      <c r="BQ150" s="55"/>
      <c r="BR150" s="55"/>
      <c r="BS150" s="55"/>
      <c r="BT150" s="55"/>
      <c r="BU150" s="55"/>
      <c r="BV150" s="55"/>
      <c r="BW150" s="55"/>
      <c r="BX150" s="55"/>
      <c r="BY150" s="55"/>
      <c r="BZ150" s="55"/>
      <c r="CA150" s="55"/>
      <c r="CB150" s="55"/>
      <c r="CC150" s="55"/>
      <c r="CD150" s="55"/>
      <c r="CE150" s="55"/>
      <c r="CF150" s="55"/>
      <c r="CG150" s="55"/>
      <c r="CH150" s="55"/>
      <c r="CI150" s="55"/>
      <c r="CJ150" s="55"/>
      <c r="CK150" s="55"/>
      <c r="CL150" s="55"/>
      <c r="CM150" s="55"/>
      <c r="CN150" s="55"/>
      <c r="CO150" s="55"/>
      <c r="CP150" s="55"/>
      <c r="CQ150" s="55"/>
      <c r="CR150" s="55"/>
      <c r="CS150" s="55"/>
      <c r="CT150" s="55"/>
      <c r="CU150" s="55"/>
      <c r="CV150" s="55"/>
      <c r="CW150" s="55"/>
      <c r="CX150" s="55"/>
    </row>
    <row r="151" spans="11:102">
      <c r="K151" s="64"/>
      <c r="L151" s="55"/>
      <c r="M151" s="55"/>
      <c r="N151" s="55"/>
      <c r="O151" s="55"/>
      <c r="P151" s="55"/>
      <c r="Q151" s="55"/>
      <c r="R151" s="55"/>
      <c r="S151" s="55"/>
      <c r="T151" s="55"/>
      <c r="U151" s="55"/>
      <c r="V151" s="55"/>
      <c r="W151" s="55"/>
      <c r="X151" s="55"/>
      <c r="Y151" s="55"/>
      <c r="Z151" s="55"/>
      <c r="AA151" s="55"/>
      <c r="AB151" s="55"/>
      <c r="AC151" s="55"/>
      <c r="AD151" s="55"/>
      <c r="AE151" s="55"/>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c r="BI151" s="55"/>
      <c r="BJ151" s="55"/>
      <c r="BK151" s="55"/>
      <c r="BL151" s="55"/>
      <c r="BM151" s="55"/>
      <c r="BN151" s="55"/>
      <c r="BO151" s="55"/>
      <c r="BP151" s="55"/>
      <c r="BQ151" s="55"/>
      <c r="BR151" s="55"/>
      <c r="BS151" s="55"/>
      <c r="BT151" s="55"/>
      <c r="BU151" s="55"/>
      <c r="BV151" s="55"/>
      <c r="BW151" s="55"/>
      <c r="BX151" s="55"/>
      <c r="BY151" s="55"/>
      <c r="BZ151" s="55"/>
      <c r="CA151" s="55"/>
      <c r="CB151" s="55"/>
      <c r="CC151" s="55"/>
      <c r="CD151" s="55"/>
      <c r="CE151" s="55"/>
      <c r="CF151" s="55"/>
      <c r="CG151" s="55"/>
      <c r="CH151" s="55"/>
      <c r="CI151" s="55"/>
      <c r="CJ151" s="55"/>
      <c r="CK151" s="55"/>
      <c r="CL151" s="55"/>
      <c r="CM151" s="55"/>
      <c r="CN151" s="55"/>
      <c r="CO151" s="55"/>
      <c r="CP151" s="55"/>
      <c r="CQ151" s="55"/>
      <c r="CR151" s="55"/>
      <c r="CS151" s="55"/>
      <c r="CT151" s="55"/>
      <c r="CU151" s="55"/>
      <c r="CV151" s="55"/>
      <c r="CW151" s="55"/>
      <c r="CX151" s="55"/>
    </row>
    <row r="152" spans="11:102">
      <c r="K152" s="64"/>
      <c r="L152" s="55"/>
      <c r="M152" s="55"/>
      <c r="N152" s="55"/>
      <c r="O152" s="55"/>
      <c r="P152" s="55"/>
      <c r="Q152" s="55"/>
      <c r="R152" s="55"/>
      <c r="S152" s="55"/>
      <c r="T152" s="55"/>
      <c r="U152" s="55"/>
      <c r="V152" s="55"/>
      <c r="W152" s="55"/>
      <c r="X152" s="55"/>
      <c r="Y152" s="55"/>
      <c r="Z152" s="55"/>
      <c r="AA152" s="55"/>
      <c r="AB152" s="55"/>
      <c r="AC152" s="55"/>
      <c r="AD152" s="55"/>
      <c r="AE152" s="55"/>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c r="BJ152" s="55"/>
      <c r="BK152" s="55"/>
      <c r="BL152" s="55"/>
      <c r="BM152" s="55"/>
      <c r="BN152" s="55"/>
      <c r="BO152" s="55"/>
      <c r="BP152" s="55"/>
      <c r="BQ152" s="55"/>
      <c r="BR152" s="55"/>
      <c r="BS152" s="55"/>
      <c r="BT152" s="55"/>
      <c r="BU152" s="55"/>
      <c r="BV152" s="55"/>
      <c r="BW152" s="55"/>
      <c r="BX152" s="55"/>
      <c r="BY152" s="55"/>
      <c r="BZ152" s="55"/>
      <c r="CA152" s="55"/>
      <c r="CB152" s="55"/>
      <c r="CC152" s="55"/>
      <c r="CD152" s="55"/>
      <c r="CE152" s="55"/>
      <c r="CF152" s="55"/>
      <c r="CG152" s="55"/>
      <c r="CH152" s="55"/>
      <c r="CI152" s="55"/>
      <c r="CJ152" s="55"/>
      <c r="CK152" s="55"/>
      <c r="CL152" s="55"/>
      <c r="CM152" s="55"/>
      <c r="CN152" s="55"/>
      <c r="CO152" s="55"/>
      <c r="CP152" s="55"/>
      <c r="CQ152" s="55"/>
      <c r="CR152" s="55"/>
      <c r="CS152" s="55"/>
      <c r="CT152" s="55"/>
      <c r="CU152" s="55"/>
      <c r="CV152" s="55"/>
      <c r="CW152" s="55"/>
      <c r="CX152" s="55"/>
    </row>
    <row r="153" spans="11:102">
      <c r="K153" s="64"/>
      <c r="L153" s="55"/>
      <c r="M153" s="55"/>
      <c r="N153" s="55"/>
      <c r="O153" s="55"/>
      <c r="P153" s="55"/>
      <c r="Q153" s="55"/>
      <c r="R153" s="55"/>
      <c r="S153" s="55"/>
      <c r="T153" s="55"/>
      <c r="U153" s="55"/>
      <c r="V153" s="55"/>
      <c r="W153" s="55"/>
      <c r="X153" s="55"/>
      <c r="Y153" s="55"/>
      <c r="Z153" s="55"/>
      <c r="AA153" s="55"/>
      <c r="AB153" s="55"/>
      <c r="AC153" s="55"/>
      <c r="AD153" s="55"/>
      <c r="AE153" s="55"/>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c r="BJ153" s="55"/>
      <c r="BK153" s="55"/>
      <c r="BL153" s="55"/>
      <c r="BM153" s="55"/>
      <c r="BN153" s="55"/>
      <c r="BO153" s="55"/>
      <c r="BP153" s="55"/>
      <c r="BQ153" s="55"/>
      <c r="BR153" s="55"/>
      <c r="BS153" s="55"/>
      <c r="BT153" s="55"/>
      <c r="BU153" s="55"/>
      <c r="BV153" s="55"/>
      <c r="BW153" s="55"/>
      <c r="BX153" s="55"/>
      <c r="BY153" s="55"/>
      <c r="BZ153" s="55"/>
      <c r="CA153" s="55"/>
      <c r="CB153" s="55"/>
      <c r="CC153" s="55"/>
      <c r="CD153" s="55"/>
      <c r="CE153" s="55"/>
      <c r="CF153" s="55"/>
      <c r="CG153" s="55"/>
      <c r="CH153" s="55"/>
      <c r="CI153" s="55"/>
      <c r="CJ153" s="55"/>
      <c r="CK153" s="55"/>
      <c r="CL153" s="55"/>
      <c r="CM153" s="55"/>
      <c r="CN153" s="55"/>
      <c r="CO153" s="55"/>
      <c r="CP153" s="55"/>
      <c r="CQ153" s="55"/>
      <c r="CR153" s="55"/>
      <c r="CS153" s="55"/>
      <c r="CT153" s="55"/>
      <c r="CU153" s="55"/>
      <c r="CV153" s="55"/>
      <c r="CW153" s="55"/>
      <c r="CX153" s="55"/>
    </row>
    <row r="154" spans="11:102">
      <c r="K154" s="64"/>
      <c r="L154" s="55"/>
      <c r="M154" s="55"/>
      <c r="N154" s="55"/>
      <c r="O154" s="55"/>
      <c r="P154" s="55"/>
      <c r="Q154" s="55"/>
      <c r="R154" s="55"/>
      <c r="S154" s="55"/>
      <c r="T154" s="55"/>
      <c r="U154" s="55"/>
      <c r="V154" s="55"/>
      <c r="W154" s="55"/>
      <c r="X154" s="55"/>
      <c r="Y154" s="55"/>
      <c r="Z154" s="55"/>
      <c r="AA154" s="55"/>
      <c r="AB154" s="55"/>
      <c r="AC154" s="55"/>
      <c r="AD154" s="55"/>
      <c r="AE154" s="55"/>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c r="BI154" s="55"/>
      <c r="BJ154" s="55"/>
      <c r="BK154" s="55"/>
      <c r="BL154" s="55"/>
      <c r="BM154" s="55"/>
      <c r="BN154" s="55"/>
      <c r="BO154" s="55"/>
      <c r="BP154" s="55"/>
      <c r="BQ154" s="55"/>
      <c r="BR154" s="55"/>
      <c r="BS154" s="55"/>
      <c r="BT154" s="55"/>
      <c r="BU154" s="55"/>
      <c r="BV154" s="55"/>
      <c r="BW154" s="55"/>
      <c r="BX154" s="55"/>
      <c r="BY154" s="55"/>
      <c r="BZ154" s="55"/>
      <c r="CA154" s="55"/>
      <c r="CB154" s="55"/>
      <c r="CC154" s="55"/>
      <c r="CD154" s="55"/>
      <c r="CE154" s="55"/>
      <c r="CF154" s="55"/>
      <c r="CG154" s="55"/>
      <c r="CH154" s="55"/>
      <c r="CI154" s="55"/>
      <c r="CJ154" s="55"/>
      <c r="CK154" s="55"/>
      <c r="CL154" s="55"/>
      <c r="CM154" s="55"/>
      <c r="CN154" s="55"/>
      <c r="CO154" s="55"/>
      <c r="CP154" s="55"/>
      <c r="CQ154" s="55"/>
      <c r="CR154" s="55"/>
      <c r="CS154" s="55"/>
      <c r="CT154" s="55"/>
      <c r="CU154" s="55"/>
      <c r="CV154" s="55"/>
      <c r="CW154" s="55"/>
      <c r="CX154" s="55"/>
    </row>
    <row r="155" spans="11:102">
      <c r="K155" s="64"/>
      <c r="L155" s="55"/>
      <c r="M155" s="55"/>
      <c r="N155" s="55"/>
      <c r="O155" s="55"/>
      <c r="P155" s="55"/>
      <c r="Q155" s="55"/>
      <c r="R155" s="55"/>
      <c r="S155" s="55"/>
      <c r="T155" s="55"/>
      <c r="U155" s="55"/>
      <c r="V155" s="55"/>
      <c r="W155" s="55"/>
      <c r="X155" s="55"/>
      <c r="Y155" s="55"/>
      <c r="Z155" s="55"/>
      <c r="AA155" s="55"/>
      <c r="AB155" s="55"/>
      <c r="AC155" s="55"/>
      <c r="AD155" s="55"/>
      <c r="AE155" s="55"/>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c r="BI155" s="55"/>
      <c r="BJ155" s="55"/>
      <c r="BK155" s="55"/>
      <c r="BL155" s="55"/>
      <c r="BM155" s="55"/>
      <c r="BN155" s="55"/>
      <c r="BO155" s="55"/>
      <c r="BP155" s="55"/>
      <c r="BQ155" s="55"/>
      <c r="BR155" s="55"/>
      <c r="BS155" s="55"/>
      <c r="BT155" s="55"/>
      <c r="BU155" s="55"/>
      <c r="BV155" s="55"/>
      <c r="BW155" s="55"/>
      <c r="BX155" s="55"/>
      <c r="BY155" s="55"/>
      <c r="BZ155" s="55"/>
      <c r="CA155" s="55"/>
      <c r="CB155" s="55"/>
      <c r="CC155" s="55"/>
      <c r="CD155" s="55"/>
      <c r="CE155" s="55"/>
      <c r="CF155" s="55"/>
      <c r="CG155" s="55"/>
      <c r="CH155" s="55"/>
      <c r="CI155" s="55"/>
      <c r="CJ155" s="55"/>
      <c r="CK155" s="55"/>
      <c r="CL155" s="55"/>
      <c r="CM155" s="55"/>
      <c r="CN155" s="55"/>
      <c r="CO155" s="55"/>
      <c r="CP155" s="55"/>
      <c r="CQ155" s="55"/>
      <c r="CR155" s="55"/>
      <c r="CS155" s="55"/>
      <c r="CT155" s="55"/>
      <c r="CU155" s="55"/>
      <c r="CV155" s="55"/>
      <c r="CW155" s="55"/>
      <c r="CX155" s="55"/>
    </row>
    <row r="156" spans="11:102">
      <c r="K156" s="64"/>
      <c r="L156" s="55"/>
      <c r="M156" s="55"/>
      <c r="N156" s="55"/>
      <c r="O156" s="55"/>
      <c r="P156" s="55"/>
      <c r="Q156" s="55"/>
      <c r="R156" s="55"/>
      <c r="S156" s="55"/>
      <c r="T156" s="55"/>
      <c r="U156" s="55"/>
      <c r="V156" s="55"/>
      <c r="W156" s="55"/>
      <c r="X156" s="55"/>
      <c r="Y156" s="55"/>
      <c r="Z156" s="55"/>
      <c r="AA156" s="55"/>
      <c r="AB156" s="55"/>
      <c r="AC156" s="55"/>
      <c r="AD156" s="55"/>
      <c r="AE156" s="55"/>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c r="BI156" s="55"/>
      <c r="BJ156" s="55"/>
      <c r="BK156" s="55"/>
      <c r="BL156" s="55"/>
      <c r="BM156" s="55"/>
      <c r="BN156" s="55"/>
      <c r="BO156" s="55"/>
      <c r="BP156" s="55"/>
      <c r="BQ156" s="55"/>
      <c r="BR156" s="55"/>
      <c r="BS156" s="55"/>
      <c r="BT156" s="55"/>
      <c r="BU156" s="55"/>
      <c r="BV156" s="55"/>
      <c r="BW156" s="55"/>
      <c r="BX156" s="55"/>
      <c r="BY156" s="55"/>
      <c r="BZ156" s="55"/>
      <c r="CA156" s="55"/>
      <c r="CB156" s="55"/>
      <c r="CC156" s="55"/>
      <c r="CD156" s="55"/>
      <c r="CE156" s="55"/>
      <c r="CF156" s="55"/>
      <c r="CG156" s="55"/>
      <c r="CH156" s="55"/>
      <c r="CI156" s="55"/>
      <c r="CJ156" s="55"/>
      <c r="CK156" s="55"/>
      <c r="CL156" s="55"/>
      <c r="CM156" s="55"/>
      <c r="CN156" s="55"/>
      <c r="CO156" s="55"/>
      <c r="CP156" s="55"/>
      <c r="CQ156" s="55"/>
      <c r="CR156" s="55"/>
      <c r="CS156" s="55"/>
      <c r="CT156" s="55"/>
      <c r="CU156" s="55"/>
      <c r="CV156" s="55"/>
      <c r="CW156" s="55"/>
      <c r="CX156" s="55"/>
    </row>
    <row r="157" spans="11:102">
      <c r="K157" s="64"/>
      <c r="L157" s="55"/>
      <c r="M157" s="55"/>
      <c r="N157" s="55"/>
      <c r="O157" s="55"/>
      <c r="P157" s="55"/>
      <c r="Q157" s="55"/>
      <c r="R157" s="55"/>
      <c r="S157" s="55"/>
      <c r="T157" s="55"/>
      <c r="U157" s="55"/>
      <c r="V157" s="55"/>
      <c r="W157" s="55"/>
      <c r="X157" s="55"/>
      <c r="Y157" s="55"/>
      <c r="Z157" s="55"/>
      <c r="AA157" s="55"/>
      <c r="AB157" s="55"/>
      <c r="AC157" s="55"/>
      <c r="AD157" s="55"/>
      <c r="AE157" s="55"/>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c r="BI157" s="55"/>
      <c r="BJ157" s="55"/>
      <c r="BK157" s="55"/>
      <c r="BL157" s="55"/>
      <c r="BM157" s="55"/>
      <c r="BN157" s="55"/>
      <c r="BO157" s="55"/>
      <c r="BP157" s="55"/>
      <c r="BQ157" s="55"/>
      <c r="BR157" s="55"/>
      <c r="BS157" s="55"/>
      <c r="BT157" s="55"/>
      <c r="BU157" s="55"/>
      <c r="BV157" s="55"/>
      <c r="BW157" s="55"/>
      <c r="BX157" s="55"/>
      <c r="BY157" s="55"/>
      <c r="BZ157" s="55"/>
      <c r="CA157" s="55"/>
      <c r="CB157" s="55"/>
      <c r="CC157" s="55"/>
      <c r="CD157" s="55"/>
      <c r="CE157" s="55"/>
      <c r="CF157" s="55"/>
      <c r="CG157" s="55"/>
      <c r="CH157" s="55"/>
      <c r="CI157" s="55"/>
      <c r="CJ157" s="55"/>
      <c r="CK157" s="55"/>
      <c r="CL157" s="55"/>
      <c r="CM157" s="55"/>
      <c r="CN157" s="55"/>
      <c r="CO157" s="55"/>
      <c r="CP157" s="55"/>
      <c r="CQ157" s="55"/>
      <c r="CR157" s="55"/>
      <c r="CS157" s="55"/>
      <c r="CT157" s="55"/>
      <c r="CU157" s="55"/>
      <c r="CV157" s="55"/>
      <c r="CW157" s="55"/>
      <c r="CX157" s="55"/>
    </row>
  </sheetData>
  <protectedRanges>
    <protectedRange sqref="I5" name="Range1"/>
    <protectedRange sqref="C13" name="Range1_2"/>
  </protectedRanges>
  <mergeCells count="6">
    <mergeCell ref="O1:Q1"/>
    <mergeCell ref="A42:D42"/>
    <mergeCell ref="A17:A18"/>
    <mergeCell ref="B17:B18"/>
    <mergeCell ref="E1:K1"/>
    <mergeCell ref="L1:N1"/>
  </mergeCells>
  <pageMargins left="0.25" right="0.25" top="0.75" bottom="0.75" header="0.3" footer="0.3"/>
  <pageSetup paperSize="9" scale="18" fitToHeight="0" orientation="portrait" r:id="rId1"/>
  <headerFooter>
    <oddFooter>&amp;LTFS - BOQ Standardisation&amp;RPage No.: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R215"/>
  <sheetViews>
    <sheetView view="pageBreakPreview" zoomScale="40" zoomScaleNormal="70" zoomScaleSheetLayoutView="40" workbookViewId="0">
      <pane ySplit="4" topLeftCell="A56" activePane="bottomLeft" state="frozen"/>
      <selection pane="bottomLeft" activeCell="K6" sqref="K6"/>
    </sheetView>
  </sheetViews>
  <sheetFormatPr defaultColWidth="9.1796875" defaultRowHeight="23.5" outlineLevelCol="1"/>
  <cols>
    <col min="1" max="1" width="8.81640625" style="1" customWidth="1"/>
    <col min="2" max="2" width="31.26953125" style="3" customWidth="1"/>
    <col min="3" max="3" width="38.1796875" style="2" customWidth="1"/>
    <col min="4" max="4" width="100.7265625" style="2" customWidth="1"/>
    <col min="5" max="5" width="24.81640625" style="65" customWidth="1"/>
    <col min="6" max="6" width="19.81640625" style="65" customWidth="1"/>
    <col min="7" max="7" width="19" style="65" customWidth="1"/>
    <col min="8" max="8" width="14.26953125" style="65" hidden="1" customWidth="1" outlineLevel="1"/>
    <col min="9" max="9" width="2.81640625" style="65" hidden="1" customWidth="1" outlineLevel="1"/>
    <col min="10" max="10" width="39.453125" style="65" customWidth="1" collapsed="1"/>
    <col min="11" max="11" width="27" style="65" customWidth="1"/>
    <col min="12" max="12" width="27.54296875" style="65" customWidth="1"/>
    <col min="13" max="13" width="26" style="65" customWidth="1"/>
    <col min="14" max="14" width="9.1796875" style="65"/>
    <col min="15" max="15" width="22.26953125" style="426" customWidth="1"/>
    <col min="16" max="16" width="15.54296875" style="65" customWidth="1"/>
    <col min="17" max="17" width="21.7265625" style="65" customWidth="1"/>
    <col min="18" max="16384" width="9.1796875" style="1"/>
  </cols>
  <sheetData>
    <row r="1" spans="1:96" s="7" customFormat="1" ht="28.5" customHeight="1">
      <c r="A1" s="459" t="s">
        <v>7</v>
      </c>
      <c r="B1" s="459"/>
      <c r="C1" s="459"/>
      <c r="D1" s="459"/>
      <c r="E1" s="367"/>
      <c r="F1" s="474" t="s">
        <v>133</v>
      </c>
      <c r="G1" s="475"/>
      <c r="H1" s="361"/>
      <c r="I1" s="361"/>
      <c r="J1" s="361"/>
      <c r="K1" s="360"/>
      <c r="L1" s="360"/>
      <c r="M1" s="360"/>
      <c r="N1" s="360"/>
      <c r="O1" s="420"/>
      <c r="P1" s="360"/>
      <c r="Q1" s="360"/>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row>
    <row r="2" spans="1:96" s="7" customFormat="1" ht="28.5" customHeight="1">
      <c r="A2" s="459" t="s">
        <v>64</v>
      </c>
      <c r="B2" s="459"/>
      <c r="C2" s="459"/>
      <c r="D2" s="459"/>
      <c r="E2" s="368"/>
      <c r="F2" s="369"/>
      <c r="G2" s="369"/>
      <c r="H2" s="361"/>
      <c r="I2" s="361"/>
      <c r="J2" s="361"/>
      <c r="K2" s="361"/>
      <c r="L2" s="361"/>
      <c r="M2" s="361"/>
      <c r="N2" s="361"/>
      <c r="O2" s="361"/>
      <c r="P2" s="361"/>
      <c r="Q2" s="361"/>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row>
    <row r="3" spans="1:96" s="6" customFormat="1" ht="141">
      <c r="A3" s="15" t="s">
        <v>0</v>
      </c>
      <c r="B3" s="15" t="s">
        <v>87</v>
      </c>
      <c r="C3" s="15" t="s">
        <v>1</v>
      </c>
      <c r="D3" s="15" t="s">
        <v>2</v>
      </c>
      <c r="E3" s="362" t="s">
        <v>86</v>
      </c>
      <c r="F3" s="362" t="s">
        <v>3</v>
      </c>
      <c r="G3" s="362" t="s">
        <v>4</v>
      </c>
      <c r="H3" s="362" t="s">
        <v>112</v>
      </c>
      <c r="I3" s="362" t="s">
        <v>113</v>
      </c>
      <c r="J3" s="362" t="s">
        <v>487</v>
      </c>
      <c r="K3" s="362" t="s">
        <v>488</v>
      </c>
      <c r="L3" s="362" t="s">
        <v>489</v>
      </c>
      <c r="M3" s="362" t="s">
        <v>490</v>
      </c>
      <c r="N3" s="362" t="s">
        <v>201</v>
      </c>
      <c r="O3" s="421" t="s">
        <v>491</v>
      </c>
      <c r="P3" s="362" t="s">
        <v>3</v>
      </c>
      <c r="Q3" s="362" t="s">
        <v>492</v>
      </c>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c r="CG3" s="56"/>
      <c r="CH3" s="56"/>
      <c r="CI3" s="56"/>
      <c r="CJ3" s="56"/>
      <c r="CK3" s="56"/>
      <c r="CL3" s="56"/>
      <c r="CM3" s="56"/>
      <c r="CN3" s="56"/>
      <c r="CO3" s="56"/>
      <c r="CP3" s="56"/>
      <c r="CQ3" s="56"/>
      <c r="CR3" s="56"/>
    </row>
    <row r="4" spans="1:96" s="4" customFormat="1" ht="26">
      <c r="A4" s="16"/>
      <c r="B4" s="17"/>
      <c r="C4" s="18"/>
      <c r="D4" s="19"/>
      <c r="E4" s="371"/>
      <c r="F4" s="365"/>
      <c r="G4" s="365"/>
      <c r="H4" s="365"/>
      <c r="I4" s="365"/>
      <c r="J4" s="365"/>
      <c r="K4" s="66"/>
      <c r="L4" s="66"/>
      <c r="M4" s="66"/>
      <c r="N4" s="66"/>
      <c r="O4" s="422"/>
      <c r="P4" s="66"/>
      <c r="Q4" s="66"/>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row>
    <row r="5" spans="1:96" s="8" customFormat="1" ht="286">
      <c r="A5" s="21">
        <v>1</v>
      </c>
      <c r="B5" s="22" t="s">
        <v>58</v>
      </c>
      <c r="C5" s="23" t="s">
        <v>60</v>
      </c>
      <c r="D5" s="24" t="s">
        <v>88</v>
      </c>
      <c r="E5" s="364" t="s">
        <v>59</v>
      </c>
      <c r="F5" s="365" t="s">
        <v>8</v>
      </c>
      <c r="G5" s="365">
        <v>1200</v>
      </c>
      <c r="H5" s="366"/>
      <c r="I5" s="372"/>
      <c r="J5" s="373" t="s">
        <v>506</v>
      </c>
      <c r="K5" s="67"/>
      <c r="L5" s="359"/>
      <c r="M5" s="359"/>
      <c r="N5" s="359"/>
      <c r="O5" s="423"/>
      <c r="P5" s="359" t="s">
        <v>8</v>
      </c>
      <c r="Q5" s="3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row>
    <row r="6" spans="1:96" s="5" customFormat="1" ht="222.75" customHeight="1">
      <c r="A6" s="52">
        <v>2</v>
      </c>
      <c r="B6" s="51" t="s">
        <v>10</v>
      </c>
      <c r="C6" s="27" t="s">
        <v>11</v>
      </c>
      <c r="D6" s="27" t="s">
        <v>85</v>
      </c>
      <c r="E6" s="374"/>
      <c r="F6" s="365" t="s">
        <v>8</v>
      </c>
      <c r="G6" s="365">
        <v>600</v>
      </c>
      <c r="H6" s="365"/>
      <c r="I6" s="365"/>
      <c r="J6" s="66" t="s">
        <v>506</v>
      </c>
      <c r="K6" s="363"/>
      <c r="L6" s="66"/>
      <c r="M6" s="66"/>
      <c r="N6" s="66"/>
      <c r="O6" s="424">
        <f>L6*K6</f>
        <v>0</v>
      </c>
      <c r="P6" s="66" t="s">
        <v>507</v>
      </c>
      <c r="Q6" s="66"/>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row>
    <row r="7" spans="1:96" s="5" customFormat="1" ht="26">
      <c r="A7" s="378"/>
      <c r="B7" s="27"/>
      <c r="C7" s="27"/>
      <c r="D7" s="27"/>
      <c r="E7" s="374"/>
      <c r="F7" s="437"/>
      <c r="G7" s="436"/>
      <c r="H7" s="434"/>
      <c r="I7" s="434"/>
      <c r="J7" s="433" t="s">
        <v>509</v>
      </c>
      <c r="K7" s="363">
        <v>35</v>
      </c>
      <c r="L7" s="66">
        <v>10</v>
      </c>
      <c r="M7" s="66"/>
      <c r="N7" s="66"/>
      <c r="O7" s="424">
        <f>L7*K7</f>
        <v>350</v>
      </c>
      <c r="P7" s="66" t="s">
        <v>8</v>
      </c>
      <c r="Q7" s="66"/>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row>
    <row r="8" spans="1:96" s="5" customFormat="1" ht="26">
      <c r="A8" s="378"/>
      <c r="B8" s="27"/>
      <c r="C8" s="27"/>
      <c r="D8" s="27"/>
      <c r="E8" s="374"/>
      <c r="F8" s="437"/>
      <c r="G8" s="436"/>
      <c r="H8" s="434"/>
      <c r="I8" s="434"/>
      <c r="J8" s="433"/>
      <c r="K8" s="363"/>
      <c r="L8" s="66"/>
      <c r="M8" s="66"/>
      <c r="N8" s="66"/>
      <c r="O8" s="424"/>
      <c r="P8" s="66"/>
      <c r="Q8" s="66"/>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row>
    <row r="9" spans="1:96" s="5" customFormat="1" ht="174.75" customHeight="1">
      <c r="A9" s="21">
        <v>3</v>
      </c>
      <c r="B9" s="27" t="s">
        <v>12</v>
      </c>
      <c r="C9" s="27" t="s">
        <v>13</v>
      </c>
      <c r="D9" s="27" t="s">
        <v>14</v>
      </c>
      <c r="E9" s="374"/>
      <c r="F9" s="365" t="s">
        <v>8</v>
      </c>
      <c r="G9" s="365">
        <v>600</v>
      </c>
      <c r="H9" s="365"/>
      <c r="I9" s="365"/>
      <c r="J9" s="66"/>
      <c r="K9" s="67"/>
      <c r="L9" s="66"/>
      <c r="M9" s="66"/>
      <c r="N9" s="66"/>
      <c r="O9" s="422"/>
      <c r="P9" s="66"/>
      <c r="Q9" s="66"/>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row>
    <row r="10" spans="1:96" s="5" customFormat="1" ht="26">
      <c r="A10" s="379"/>
      <c r="B10" s="27"/>
      <c r="C10" s="380"/>
      <c r="D10" s="27"/>
      <c r="E10" s="437"/>
      <c r="F10" s="440"/>
      <c r="G10" s="440"/>
      <c r="H10" s="439"/>
      <c r="I10" s="439"/>
      <c r="J10" s="438" t="s">
        <v>509</v>
      </c>
      <c r="K10" s="67">
        <v>35</v>
      </c>
      <c r="L10" s="66">
        <v>10.88</v>
      </c>
      <c r="M10" s="66"/>
      <c r="N10" s="66"/>
      <c r="O10" s="424">
        <f>L10*K10</f>
        <v>380.8</v>
      </c>
      <c r="P10" s="66"/>
      <c r="Q10" s="66"/>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row>
    <row r="11" spans="1:96" s="5" customFormat="1" ht="26">
      <c r="A11" s="379"/>
      <c r="B11" s="27"/>
      <c r="C11" s="380"/>
      <c r="D11" s="27"/>
      <c r="E11" s="437"/>
      <c r="F11" s="440"/>
      <c r="G11" s="440"/>
      <c r="H11" s="439"/>
      <c r="I11" s="439"/>
      <c r="J11" s="438" t="s">
        <v>510</v>
      </c>
      <c r="K11" s="67">
        <v>34.880000000000003</v>
      </c>
      <c r="L11" s="66">
        <v>9.5</v>
      </c>
      <c r="M11" s="66"/>
      <c r="N11" s="66"/>
      <c r="O11" s="424">
        <f t="shared" ref="O11" si="0">L11*K11</f>
        <v>331.36</v>
      </c>
      <c r="P11" s="66"/>
      <c r="Q11" s="66"/>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row>
    <row r="12" spans="1:96" s="5" customFormat="1" ht="26">
      <c r="A12" s="379"/>
      <c r="B12" s="27"/>
      <c r="C12" s="380"/>
      <c r="D12" s="27"/>
      <c r="E12" s="374"/>
      <c r="F12" s="365"/>
      <c r="G12" s="365"/>
      <c r="H12" s="365"/>
      <c r="I12" s="365"/>
      <c r="J12" s="419"/>
      <c r="K12" s="463" t="s">
        <v>523</v>
      </c>
      <c r="L12" s="464"/>
      <c r="M12" s="464"/>
      <c r="N12" s="465"/>
      <c r="O12" s="424">
        <f>O11+O10</f>
        <v>712.16000000000008</v>
      </c>
      <c r="P12" s="66" t="s">
        <v>505</v>
      </c>
      <c r="Q12" s="66"/>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row>
    <row r="13" spans="1:96" s="5" customFormat="1" ht="26">
      <c r="A13" s="379"/>
      <c r="B13" s="27"/>
      <c r="C13" s="380"/>
      <c r="D13" s="27"/>
      <c r="E13" s="374"/>
      <c r="F13" s="413"/>
      <c r="G13" s="413"/>
      <c r="H13" s="413"/>
      <c r="I13" s="413"/>
      <c r="J13" s="414"/>
      <c r="K13" s="463" t="s">
        <v>533</v>
      </c>
      <c r="L13" s="464"/>
      <c r="M13" s="464"/>
      <c r="N13" s="465"/>
      <c r="O13" s="424">
        <f>G9</f>
        <v>600</v>
      </c>
      <c r="P13" s="66"/>
      <c r="Q13" s="66"/>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row>
    <row r="14" spans="1:96" s="5" customFormat="1" ht="26">
      <c r="A14" s="379"/>
      <c r="B14" s="27"/>
      <c r="C14" s="380"/>
      <c r="D14" s="27"/>
      <c r="E14" s="374"/>
      <c r="F14" s="413"/>
      <c r="G14" s="413"/>
      <c r="H14" s="413"/>
      <c r="I14" s="413"/>
      <c r="J14" s="414"/>
      <c r="K14" s="463" t="s">
        <v>532</v>
      </c>
      <c r="L14" s="464"/>
      <c r="M14" s="464"/>
      <c r="N14" s="465"/>
      <c r="O14" s="424">
        <f>O12-O13</f>
        <v>112.16000000000008</v>
      </c>
      <c r="P14" s="66"/>
      <c r="Q14" s="66"/>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row>
    <row r="15" spans="1:96" s="5" customFormat="1" ht="26">
      <c r="A15" s="379"/>
      <c r="B15" s="27"/>
      <c r="C15" s="380"/>
      <c r="D15" s="27"/>
      <c r="E15" s="374"/>
      <c r="F15" s="413"/>
      <c r="G15" s="413"/>
      <c r="H15" s="413"/>
      <c r="I15" s="413"/>
      <c r="J15" s="414"/>
      <c r="K15" s="471"/>
      <c r="L15" s="472"/>
      <c r="M15" s="472"/>
      <c r="N15" s="473"/>
      <c r="O15" s="424"/>
      <c r="P15" s="66"/>
      <c r="Q15" s="66"/>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row>
    <row r="16" spans="1:96" s="5" customFormat="1" ht="286">
      <c r="A16" s="26">
        <v>4</v>
      </c>
      <c r="B16" s="27" t="s">
        <v>52</v>
      </c>
      <c r="C16" s="28" t="s">
        <v>15</v>
      </c>
      <c r="D16" s="51" t="s">
        <v>91</v>
      </c>
      <c r="E16" s="374" t="s">
        <v>71</v>
      </c>
      <c r="F16" s="365" t="s">
        <v>8</v>
      </c>
      <c r="G16" s="66">
        <v>600</v>
      </c>
      <c r="H16" s="365"/>
      <c r="I16" s="365"/>
      <c r="J16" s="66"/>
      <c r="K16" s="66">
        <v>36.1</v>
      </c>
      <c r="L16" s="66">
        <v>10.88</v>
      </c>
      <c r="M16" s="66"/>
      <c r="N16" s="66"/>
      <c r="O16" s="422">
        <f>L16*K16</f>
        <v>392.76800000000003</v>
      </c>
      <c r="P16" s="66" t="s">
        <v>505</v>
      </c>
      <c r="Q16" s="66"/>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row>
    <row r="17" spans="1:96" s="5" customFormat="1" ht="78">
      <c r="A17" s="26">
        <v>4</v>
      </c>
      <c r="B17" s="27"/>
      <c r="C17" s="61" t="s">
        <v>70</v>
      </c>
      <c r="D17" s="51" t="s">
        <v>89</v>
      </c>
      <c r="E17" s="374" t="s">
        <v>69</v>
      </c>
      <c r="F17" s="66" t="s">
        <v>8</v>
      </c>
      <c r="G17" s="66">
        <v>1000</v>
      </c>
      <c r="H17" s="365"/>
      <c r="I17" s="365"/>
      <c r="J17" s="376" t="s">
        <v>511</v>
      </c>
      <c r="K17" s="67"/>
      <c r="L17" s="66"/>
      <c r="M17" s="66"/>
      <c r="N17" s="66"/>
      <c r="O17" s="422">
        <v>1000</v>
      </c>
      <c r="P17" s="66" t="s">
        <v>505</v>
      </c>
      <c r="Q17" s="66"/>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row>
    <row r="18" spans="1:96" s="5" customFormat="1" ht="156">
      <c r="A18" s="26">
        <v>5</v>
      </c>
      <c r="B18" s="27" t="s">
        <v>16</v>
      </c>
      <c r="C18" s="27" t="s">
        <v>17</v>
      </c>
      <c r="D18" s="27" t="s">
        <v>22</v>
      </c>
      <c r="E18" s="374"/>
      <c r="F18" s="365"/>
      <c r="G18" s="365"/>
      <c r="H18" s="365"/>
      <c r="I18" s="365"/>
      <c r="J18" s="66"/>
      <c r="K18" s="66"/>
      <c r="L18" s="66"/>
      <c r="M18" s="66"/>
      <c r="N18" s="66"/>
      <c r="O18" s="422"/>
      <c r="P18" s="66"/>
      <c r="Q18" s="66"/>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row>
    <row r="19" spans="1:96" s="5" customFormat="1" ht="23.25" customHeight="1">
      <c r="A19" s="30"/>
      <c r="B19" s="31"/>
      <c r="C19" s="32" t="s">
        <v>18</v>
      </c>
      <c r="D19" s="33" t="s">
        <v>80</v>
      </c>
      <c r="E19" s="375"/>
      <c r="F19" s="365" t="s">
        <v>21</v>
      </c>
      <c r="G19" s="365">
        <v>164</v>
      </c>
      <c r="H19" s="365"/>
      <c r="I19" s="365"/>
      <c r="J19" s="66" t="s">
        <v>524</v>
      </c>
      <c r="K19" s="67">
        <v>10.4</v>
      </c>
      <c r="L19" s="66">
        <v>20</v>
      </c>
      <c r="M19" s="66"/>
      <c r="N19" s="66"/>
      <c r="O19" s="424">
        <f>L19*K19</f>
        <v>208</v>
      </c>
      <c r="P19" s="66" t="s">
        <v>21</v>
      </c>
      <c r="Q19" s="66"/>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row>
    <row r="20" spans="1:96" s="5" customFormat="1" ht="23.25" customHeight="1">
      <c r="A20" s="34"/>
      <c r="B20" s="35"/>
      <c r="C20" s="32"/>
      <c r="D20" s="33"/>
      <c r="E20" s="375"/>
      <c r="F20" s="413"/>
      <c r="G20" s="413"/>
      <c r="H20" s="413"/>
      <c r="I20" s="413"/>
      <c r="J20" s="66"/>
      <c r="K20" s="460" t="s">
        <v>533</v>
      </c>
      <c r="L20" s="461"/>
      <c r="M20" s="462"/>
      <c r="N20" s="66"/>
      <c r="O20" s="424">
        <f>G19</f>
        <v>164</v>
      </c>
      <c r="P20" s="66"/>
      <c r="Q20" s="66"/>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row>
    <row r="21" spans="1:96" s="5" customFormat="1" ht="23.25" customHeight="1">
      <c r="A21" s="34"/>
      <c r="B21" s="35"/>
      <c r="C21" s="32"/>
      <c r="D21" s="33"/>
      <c r="E21" s="375"/>
      <c r="F21" s="413"/>
      <c r="G21" s="413"/>
      <c r="H21" s="413"/>
      <c r="I21" s="413"/>
      <c r="J21" s="66"/>
      <c r="K21" s="460" t="s">
        <v>534</v>
      </c>
      <c r="L21" s="461"/>
      <c r="M21" s="462"/>
      <c r="N21" s="66"/>
      <c r="O21" s="424">
        <f>O19-O20</f>
        <v>44</v>
      </c>
      <c r="P21" s="66"/>
      <c r="Q21" s="66"/>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row>
    <row r="22" spans="1:96" s="5" customFormat="1" ht="23.25" customHeight="1">
      <c r="A22" s="34"/>
      <c r="B22" s="35"/>
      <c r="C22" s="32"/>
      <c r="D22" s="33"/>
      <c r="E22" s="375"/>
      <c r="F22" s="413"/>
      <c r="G22" s="413"/>
      <c r="H22" s="413"/>
      <c r="I22" s="413"/>
      <c r="J22" s="66"/>
      <c r="K22" s="427"/>
      <c r="L22" s="428"/>
      <c r="M22" s="429"/>
      <c r="N22" s="66"/>
      <c r="O22" s="424"/>
      <c r="P22" s="66"/>
      <c r="Q22" s="66"/>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row>
    <row r="23" spans="1:96" s="5" customFormat="1" ht="27.75" customHeight="1">
      <c r="A23" s="34"/>
      <c r="B23" s="35"/>
      <c r="C23" s="32" t="s">
        <v>20</v>
      </c>
      <c r="D23" s="33" t="s">
        <v>19</v>
      </c>
      <c r="E23" s="375"/>
      <c r="F23" s="365" t="s">
        <v>21</v>
      </c>
      <c r="G23" s="365">
        <v>330</v>
      </c>
      <c r="H23" s="365"/>
      <c r="I23" s="365"/>
      <c r="J23" s="66" t="s">
        <v>520</v>
      </c>
      <c r="K23" s="66">
        <v>59</v>
      </c>
      <c r="L23" s="66">
        <v>6</v>
      </c>
      <c r="M23" s="66"/>
      <c r="N23" s="66"/>
      <c r="O23" s="422">
        <f>L23*K23</f>
        <v>354</v>
      </c>
      <c r="P23" s="66"/>
      <c r="Q23" s="66"/>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row>
    <row r="24" spans="1:96" s="5" customFormat="1" ht="27.75" customHeight="1">
      <c r="A24" s="34"/>
      <c r="B24" s="35"/>
      <c r="C24" s="32"/>
      <c r="D24" s="33"/>
      <c r="E24" s="375"/>
      <c r="F24" s="385"/>
      <c r="G24" s="385"/>
      <c r="H24" s="385"/>
      <c r="I24" s="385"/>
      <c r="J24" s="66" t="s">
        <v>521</v>
      </c>
      <c r="K24" s="66">
        <v>15.1</v>
      </c>
      <c r="L24" s="66">
        <v>5</v>
      </c>
      <c r="M24" s="66"/>
      <c r="N24" s="66"/>
      <c r="O24" s="422">
        <f t="shared" ref="O24:O26" si="1">L24*K24</f>
        <v>75.5</v>
      </c>
      <c r="P24" s="66"/>
      <c r="Q24" s="66"/>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row>
    <row r="25" spans="1:96" s="5" customFormat="1" ht="27.75" customHeight="1">
      <c r="A25" s="34"/>
      <c r="B25" s="35"/>
      <c r="C25" s="32"/>
      <c r="D25" s="33"/>
      <c r="E25" s="375"/>
      <c r="F25" s="385"/>
      <c r="G25" s="385"/>
      <c r="H25" s="385"/>
      <c r="I25" s="385"/>
      <c r="J25" s="66" t="s">
        <v>522</v>
      </c>
      <c r="K25" s="66">
        <v>3.28</v>
      </c>
      <c r="L25" s="66">
        <v>2</v>
      </c>
      <c r="M25" s="66"/>
      <c r="N25" s="66"/>
      <c r="O25" s="422">
        <f t="shared" si="1"/>
        <v>6.56</v>
      </c>
      <c r="P25" s="66"/>
      <c r="Q25" s="66"/>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row>
    <row r="26" spans="1:96" s="5" customFormat="1" ht="27.75" customHeight="1">
      <c r="A26" s="34"/>
      <c r="B26" s="35"/>
      <c r="C26" s="32"/>
      <c r="D26" s="33"/>
      <c r="E26" s="375"/>
      <c r="F26" s="385"/>
      <c r="G26" s="385"/>
      <c r="H26" s="385"/>
      <c r="I26" s="385"/>
      <c r="J26" s="66" t="s">
        <v>525</v>
      </c>
      <c r="K26" s="66">
        <v>16.5</v>
      </c>
      <c r="L26" s="66">
        <v>3</v>
      </c>
      <c r="M26" s="66"/>
      <c r="N26" s="66"/>
      <c r="O26" s="422">
        <f t="shared" si="1"/>
        <v>49.5</v>
      </c>
      <c r="P26" s="66"/>
      <c r="Q26" s="66"/>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row>
    <row r="27" spans="1:96" s="5" customFormat="1" ht="27.75" customHeight="1">
      <c r="A27" s="34"/>
      <c r="B27" s="35"/>
      <c r="C27" s="32"/>
      <c r="D27" s="33"/>
      <c r="E27" s="375"/>
      <c r="F27" s="385"/>
      <c r="G27" s="385"/>
      <c r="H27" s="385"/>
      <c r="I27" s="385"/>
      <c r="J27" s="66"/>
      <c r="K27" s="463" t="s">
        <v>523</v>
      </c>
      <c r="L27" s="464"/>
      <c r="M27" s="465"/>
      <c r="N27" s="66"/>
      <c r="O27" s="422">
        <f>SUM(O23:O26)</f>
        <v>485.56</v>
      </c>
      <c r="P27" s="66" t="s">
        <v>21</v>
      </c>
      <c r="Q27" s="66"/>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row>
    <row r="28" spans="1:96" s="5" customFormat="1" ht="27.75" customHeight="1">
      <c r="A28" s="34"/>
      <c r="B28" s="35"/>
      <c r="C28" s="32"/>
      <c r="D28" s="33"/>
      <c r="E28" s="375"/>
      <c r="F28" s="413"/>
      <c r="G28" s="413"/>
      <c r="H28" s="413"/>
      <c r="I28" s="413"/>
      <c r="J28" s="66"/>
      <c r="K28" s="463" t="s">
        <v>533</v>
      </c>
      <c r="L28" s="464"/>
      <c r="M28" s="465"/>
      <c r="N28" s="66"/>
      <c r="O28" s="422">
        <f>G23</f>
        <v>330</v>
      </c>
      <c r="P28" s="66"/>
      <c r="Q28" s="66"/>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row>
    <row r="29" spans="1:96" s="5" customFormat="1" ht="27.75" customHeight="1">
      <c r="A29" s="34"/>
      <c r="B29" s="35"/>
      <c r="C29" s="32"/>
      <c r="D29" s="33"/>
      <c r="E29" s="375"/>
      <c r="F29" s="413"/>
      <c r="G29" s="413"/>
      <c r="H29" s="413"/>
      <c r="I29" s="413"/>
      <c r="J29" s="66"/>
      <c r="K29" s="463" t="s">
        <v>534</v>
      </c>
      <c r="L29" s="464"/>
      <c r="M29" s="465"/>
      <c r="N29" s="66"/>
      <c r="O29" s="422">
        <f>O27-O28</f>
        <v>155.56</v>
      </c>
      <c r="P29" s="66"/>
      <c r="Q29" s="66"/>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row>
    <row r="30" spans="1:96" s="5" customFormat="1" ht="27.75" customHeight="1">
      <c r="A30" s="34"/>
      <c r="B30" s="35"/>
      <c r="C30" s="32"/>
      <c r="D30" s="33"/>
      <c r="E30" s="375"/>
      <c r="F30" s="413"/>
      <c r="G30" s="413"/>
      <c r="H30" s="413"/>
      <c r="I30" s="413"/>
      <c r="J30" s="66"/>
      <c r="K30" s="415"/>
      <c r="L30" s="416"/>
      <c r="M30" s="417"/>
      <c r="N30" s="66"/>
      <c r="O30" s="422"/>
      <c r="P30" s="66"/>
      <c r="Q30" s="66"/>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row>
    <row r="31" spans="1:96" s="5" customFormat="1" ht="59.25" customHeight="1">
      <c r="A31" s="29">
        <v>6</v>
      </c>
      <c r="B31" s="36" t="s">
        <v>79</v>
      </c>
      <c r="C31" s="37"/>
      <c r="D31" s="38" t="s">
        <v>77</v>
      </c>
      <c r="E31" s="375"/>
      <c r="F31" s="365" t="s">
        <v>78</v>
      </c>
      <c r="G31" s="365">
        <v>1</v>
      </c>
      <c r="H31" s="365"/>
      <c r="I31" s="365"/>
      <c r="J31" s="66"/>
      <c r="K31" s="67"/>
      <c r="L31" s="66"/>
      <c r="M31" s="66"/>
      <c r="N31" s="66"/>
      <c r="O31" s="422">
        <v>3</v>
      </c>
      <c r="P31" s="66" t="s">
        <v>345</v>
      </c>
      <c r="Q31" s="66"/>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row>
    <row r="32" spans="1:96" s="5" customFormat="1" ht="26">
      <c r="A32" s="430"/>
      <c r="B32" s="431"/>
      <c r="C32" s="37"/>
      <c r="D32" s="38"/>
      <c r="E32" s="375"/>
      <c r="F32" s="413"/>
      <c r="G32" s="413"/>
      <c r="H32" s="413"/>
      <c r="I32" s="413"/>
      <c r="J32" s="66"/>
      <c r="K32" s="460" t="s">
        <v>533</v>
      </c>
      <c r="L32" s="461"/>
      <c r="M32" s="462"/>
      <c r="N32" s="66"/>
      <c r="O32" s="422">
        <f>G31</f>
        <v>1</v>
      </c>
      <c r="P32" s="66"/>
      <c r="Q32" s="66"/>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row>
    <row r="33" spans="1:96" s="5" customFormat="1" ht="26">
      <c r="A33" s="430"/>
      <c r="B33" s="431"/>
      <c r="C33" s="37"/>
      <c r="D33" s="38"/>
      <c r="E33" s="375"/>
      <c r="F33" s="413"/>
      <c r="G33" s="413"/>
      <c r="H33" s="413"/>
      <c r="I33" s="413"/>
      <c r="J33" s="66"/>
      <c r="K33" s="460" t="s">
        <v>534</v>
      </c>
      <c r="L33" s="461"/>
      <c r="M33" s="462"/>
      <c r="N33" s="66"/>
      <c r="O33" s="422">
        <f>O31-O32</f>
        <v>2</v>
      </c>
      <c r="P33" s="66"/>
      <c r="Q33" s="66"/>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row>
    <row r="34" spans="1:96" s="5" customFormat="1" ht="26">
      <c r="A34" s="430"/>
      <c r="B34" s="431"/>
      <c r="C34" s="37"/>
      <c r="D34" s="38"/>
      <c r="E34" s="375"/>
      <c r="F34" s="413"/>
      <c r="G34" s="413"/>
      <c r="H34" s="413"/>
      <c r="I34" s="413"/>
      <c r="J34" s="66"/>
      <c r="K34" s="427"/>
      <c r="L34" s="428"/>
      <c r="M34" s="429"/>
      <c r="N34" s="66"/>
      <c r="O34" s="422"/>
      <c r="P34" s="66"/>
      <c r="Q34" s="66"/>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row>
    <row r="35" spans="1:96" s="5" customFormat="1" ht="182">
      <c r="A35" s="75">
        <v>7</v>
      </c>
      <c r="B35" s="76" t="s">
        <v>23</v>
      </c>
      <c r="C35" s="27" t="s">
        <v>24</v>
      </c>
      <c r="D35" s="27" t="s">
        <v>82</v>
      </c>
      <c r="E35" s="374" t="s">
        <v>37</v>
      </c>
      <c r="F35" s="365" t="s">
        <v>9</v>
      </c>
      <c r="G35" s="365">
        <v>3200</v>
      </c>
      <c r="H35" s="365"/>
      <c r="I35" s="365"/>
      <c r="J35" s="66"/>
      <c r="K35" s="66"/>
      <c r="L35" s="66"/>
      <c r="M35" s="66"/>
      <c r="N35" s="66"/>
      <c r="O35" s="422"/>
      <c r="P35" s="66"/>
      <c r="Q35" s="66"/>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60"/>
      <c r="CD35" s="60"/>
      <c r="CE35" s="60"/>
      <c r="CF35" s="60"/>
      <c r="CG35" s="60"/>
      <c r="CH35" s="60"/>
      <c r="CI35" s="60"/>
      <c r="CJ35" s="60"/>
      <c r="CK35" s="60"/>
      <c r="CL35" s="60"/>
      <c r="CM35" s="60"/>
      <c r="CN35" s="60"/>
      <c r="CO35" s="60"/>
      <c r="CP35" s="60"/>
      <c r="CQ35" s="60"/>
      <c r="CR35" s="60"/>
    </row>
    <row r="36" spans="1:96" s="5" customFormat="1" ht="26">
      <c r="A36" s="381"/>
      <c r="B36" s="382"/>
      <c r="C36" s="27"/>
      <c r="D36" s="27"/>
      <c r="E36" s="374"/>
      <c r="F36" s="365"/>
      <c r="G36" s="365"/>
      <c r="H36" s="365"/>
      <c r="I36" s="365"/>
      <c r="J36" s="66"/>
      <c r="K36" s="66">
        <v>15</v>
      </c>
      <c r="L36" s="66">
        <v>1.96</v>
      </c>
      <c r="M36" s="66">
        <v>101</v>
      </c>
      <c r="N36" s="66"/>
      <c r="O36" s="422">
        <f>M36*L36*K36</f>
        <v>2969.4</v>
      </c>
      <c r="P36" s="66"/>
      <c r="Q36" s="66"/>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row>
    <row r="37" spans="1:96" s="5" customFormat="1" ht="26">
      <c r="A37" s="381"/>
      <c r="B37" s="382"/>
      <c r="C37" s="27"/>
      <c r="D37" s="27"/>
      <c r="E37" s="374"/>
      <c r="F37" s="365"/>
      <c r="G37" s="365"/>
      <c r="H37" s="365"/>
      <c r="I37" s="365"/>
      <c r="J37" s="66"/>
      <c r="K37" s="66">
        <v>9.1</v>
      </c>
      <c r="L37" s="66">
        <v>1.96</v>
      </c>
      <c r="M37" s="66">
        <v>101</v>
      </c>
      <c r="N37" s="66"/>
      <c r="O37" s="422">
        <f>M37*L37*K37</f>
        <v>1801.4359999999999</v>
      </c>
      <c r="P37" s="66"/>
      <c r="Q37" s="66"/>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row>
    <row r="38" spans="1:96" s="5" customFormat="1" ht="26">
      <c r="A38" s="381"/>
      <c r="B38" s="382"/>
      <c r="C38" s="27"/>
      <c r="D38" s="27"/>
      <c r="E38" s="374"/>
      <c r="F38" s="365"/>
      <c r="G38" s="365"/>
      <c r="H38" s="365"/>
      <c r="I38" s="365"/>
      <c r="J38" s="66"/>
      <c r="K38" s="463" t="s">
        <v>508</v>
      </c>
      <c r="L38" s="464"/>
      <c r="M38" s="464"/>
      <c r="N38" s="465"/>
      <c r="O38" s="422">
        <f>O37+O36</f>
        <v>4770.8360000000002</v>
      </c>
      <c r="P38" s="66" t="s">
        <v>505</v>
      </c>
      <c r="Q38" s="66"/>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60"/>
    </row>
    <row r="39" spans="1:96" s="5" customFormat="1" ht="26">
      <c r="A39" s="381"/>
      <c r="B39" s="382"/>
      <c r="C39" s="27"/>
      <c r="D39" s="27"/>
      <c r="E39" s="374"/>
      <c r="F39" s="413"/>
      <c r="G39" s="413"/>
      <c r="H39" s="413"/>
      <c r="I39" s="413"/>
      <c r="J39" s="66"/>
      <c r="K39" s="463" t="s">
        <v>533</v>
      </c>
      <c r="L39" s="464"/>
      <c r="M39" s="464"/>
      <c r="N39" s="465"/>
      <c r="O39" s="422">
        <f>G35</f>
        <v>3200</v>
      </c>
      <c r="P39" s="66"/>
      <c r="Q39" s="66"/>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60"/>
    </row>
    <row r="40" spans="1:96" s="5" customFormat="1" ht="26">
      <c r="A40" s="381"/>
      <c r="B40" s="382"/>
      <c r="C40" s="27"/>
      <c r="D40" s="27"/>
      <c r="E40" s="374"/>
      <c r="F40" s="413"/>
      <c r="G40" s="413"/>
      <c r="H40" s="413"/>
      <c r="I40" s="413"/>
      <c r="J40" s="66"/>
      <c r="K40" s="463" t="s">
        <v>534</v>
      </c>
      <c r="L40" s="464"/>
      <c r="M40" s="464"/>
      <c r="N40" s="465"/>
      <c r="O40" s="422">
        <f>O38-O39</f>
        <v>1570.8360000000002</v>
      </c>
      <c r="P40" s="66"/>
      <c r="Q40" s="66"/>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row>
    <row r="41" spans="1:96" s="5" customFormat="1" ht="26">
      <c r="A41" s="381"/>
      <c r="B41" s="382"/>
      <c r="C41" s="27"/>
      <c r="D41" s="27"/>
      <c r="E41" s="374"/>
      <c r="F41" s="413"/>
      <c r="G41" s="413"/>
      <c r="H41" s="413"/>
      <c r="I41" s="413"/>
      <c r="J41" s="66"/>
      <c r="K41" s="415"/>
      <c r="L41" s="416"/>
      <c r="M41" s="416"/>
      <c r="N41" s="417"/>
      <c r="O41" s="422"/>
      <c r="P41" s="66"/>
      <c r="Q41" s="66"/>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row>
    <row r="42" spans="1:96" s="5" customFormat="1" ht="366" customHeight="1">
      <c r="A42" s="75">
        <f>A35+1</f>
        <v>8</v>
      </c>
      <c r="B42" s="39" t="s">
        <v>25</v>
      </c>
      <c r="C42" s="27" t="s">
        <v>26</v>
      </c>
      <c r="D42" s="40" t="s">
        <v>92</v>
      </c>
      <c r="E42" s="374"/>
      <c r="F42" s="365" t="s">
        <v>9</v>
      </c>
      <c r="G42" s="365">
        <v>380</v>
      </c>
      <c r="H42" s="365"/>
      <c r="I42" s="365"/>
      <c r="J42" s="66"/>
      <c r="K42" s="67"/>
      <c r="L42" s="66"/>
      <c r="M42" s="66"/>
      <c r="N42" s="66"/>
      <c r="O42" s="422"/>
      <c r="P42" s="66"/>
      <c r="Q42" s="66"/>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row>
    <row r="43" spans="1:96" s="5" customFormat="1" ht="26">
      <c r="A43" s="381"/>
      <c r="B43" s="383"/>
      <c r="C43" s="27"/>
      <c r="D43" s="40"/>
      <c r="E43" s="374"/>
      <c r="F43" s="437"/>
      <c r="G43" s="436"/>
      <c r="H43" s="434"/>
      <c r="I43" s="434"/>
      <c r="J43" s="433" t="s">
        <v>512</v>
      </c>
      <c r="K43" s="67">
        <v>12.2</v>
      </c>
      <c r="L43" s="66">
        <v>2</v>
      </c>
      <c r="M43" s="66"/>
      <c r="N43" s="66"/>
      <c r="O43" s="424">
        <f>L43*K43</f>
        <v>24.4</v>
      </c>
      <c r="P43" s="66" t="s">
        <v>507</v>
      </c>
      <c r="Q43" s="66"/>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row>
    <row r="44" spans="1:96" s="5" customFormat="1" ht="26">
      <c r="A44" s="381"/>
      <c r="B44" s="383"/>
      <c r="C44" s="27"/>
      <c r="D44" s="40"/>
      <c r="E44" s="374"/>
      <c r="F44" s="437"/>
      <c r="G44" s="436"/>
      <c r="H44" s="434"/>
      <c r="I44" s="434"/>
      <c r="J44" s="433" t="s">
        <v>513</v>
      </c>
      <c r="K44" s="67">
        <v>12.2</v>
      </c>
      <c r="L44" s="66">
        <v>2</v>
      </c>
      <c r="M44" s="66"/>
      <c r="N44" s="66"/>
      <c r="O44" s="424">
        <f t="shared" ref="O44:O45" si="2">L44*K44</f>
        <v>24.4</v>
      </c>
      <c r="P44" s="66" t="s">
        <v>507</v>
      </c>
      <c r="Q44" s="66"/>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row>
    <row r="45" spans="1:96" s="5" customFormat="1" ht="26">
      <c r="A45" s="381"/>
      <c r="B45" s="383"/>
      <c r="C45" s="27"/>
      <c r="D45" s="40"/>
      <c r="E45" s="374"/>
      <c r="F45" s="437"/>
      <c r="G45" s="436"/>
      <c r="H45" s="434"/>
      <c r="I45" s="434"/>
      <c r="J45" s="433" t="s">
        <v>514</v>
      </c>
      <c r="K45" s="67">
        <v>34.880000000000003</v>
      </c>
      <c r="L45" s="66">
        <v>10</v>
      </c>
      <c r="M45" s="66"/>
      <c r="N45" s="66"/>
      <c r="O45" s="424">
        <f t="shared" si="2"/>
        <v>348.8</v>
      </c>
      <c r="P45" s="66" t="s">
        <v>507</v>
      </c>
      <c r="Q45" s="66"/>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c r="BL45" s="60"/>
      <c r="BM45" s="60"/>
      <c r="BN45" s="60"/>
      <c r="BO45" s="60"/>
      <c r="BP45" s="60"/>
      <c r="BQ45" s="60"/>
      <c r="BR45" s="60"/>
      <c r="BS45" s="60"/>
      <c r="BT45" s="60"/>
      <c r="BU45" s="60"/>
      <c r="BV45" s="60"/>
      <c r="BW45" s="60"/>
      <c r="BX45" s="60"/>
      <c r="BY45" s="60"/>
      <c r="BZ45" s="60"/>
      <c r="CA45" s="60"/>
      <c r="CB45" s="60"/>
      <c r="CC45" s="60"/>
      <c r="CD45" s="60"/>
      <c r="CE45" s="60"/>
      <c r="CF45" s="60"/>
      <c r="CG45" s="60"/>
      <c r="CH45" s="60"/>
      <c r="CI45" s="60"/>
      <c r="CJ45" s="60"/>
      <c r="CK45" s="60"/>
      <c r="CL45" s="60"/>
      <c r="CM45" s="60"/>
      <c r="CN45" s="60"/>
      <c r="CO45" s="60"/>
      <c r="CP45" s="60"/>
      <c r="CQ45" s="60"/>
      <c r="CR45" s="60"/>
    </row>
    <row r="46" spans="1:96" s="5" customFormat="1" ht="26">
      <c r="A46" s="381"/>
      <c r="B46" s="383"/>
      <c r="C46" s="27"/>
      <c r="D46" s="40"/>
      <c r="E46" s="374"/>
      <c r="F46" s="436"/>
      <c r="G46" s="436"/>
      <c r="H46" s="435"/>
      <c r="I46" s="436"/>
      <c r="J46" s="436"/>
      <c r="K46" s="463" t="s">
        <v>508</v>
      </c>
      <c r="L46" s="464"/>
      <c r="M46" s="464"/>
      <c r="N46" s="465"/>
      <c r="O46" s="424">
        <f>O43+O44+O45</f>
        <v>397.6</v>
      </c>
      <c r="P46" s="66" t="s">
        <v>507</v>
      </c>
      <c r="Q46" s="66"/>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row>
    <row r="47" spans="1:96" s="5" customFormat="1" ht="26">
      <c r="A47" s="381"/>
      <c r="B47" s="383"/>
      <c r="C47" s="27"/>
      <c r="D47" s="432"/>
      <c r="E47" s="374"/>
      <c r="F47" s="413"/>
      <c r="G47" s="413"/>
      <c r="H47" s="413"/>
      <c r="I47" s="413"/>
      <c r="J47" s="413"/>
      <c r="K47" s="466" t="s">
        <v>533</v>
      </c>
      <c r="L47" s="467"/>
      <c r="M47" s="467"/>
      <c r="N47" s="468"/>
      <c r="O47" s="424">
        <f>G42</f>
        <v>380</v>
      </c>
      <c r="P47" s="66"/>
      <c r="Q47" s="66"/>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60"/>
    </row>
    <row r="48" spans="1:96" s="5" customFormat="1" ht="26">
      <c r="A48" s="381"/>
      <c r="B48" s="383"/>
      <c r="C48" s="27"/>
      <c r="D48" s="432"/>
      <c r="E48" s="374"/>
      <c r="F48" s="413"/>
      <c r="G48" s="413"/>
      <c r="H48" s="413"/>
      <c r="I48" s="413"/>
      <c r="J48" s="413"/>
      <c r="K48" s="466" t="s">
        <v>534</v>
      </c>
      <c r="L48" s="469"/>
      <c r="M48" s="469"/>
      <c r="N48" s="470"/>
      <c r="O48" s="424">
        <f>O46-O47</f>
        <v>17.600000000000023</v>
      </c>
      <c r="P48" s="66"/>
      <c r="Q48" s="66"/>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c r="BQ48" s="60"/>
      <c r="BR48" s="60"/>
      <c r="BS48" s="60"/>
      <c r="BT48" s="60"/>
      <c r="BU48" s="60"/>
      <c r="BV48" s="60"/>
      <c r="BW48" s="60"/>
      <c r="BX48" s="60"/>
      <c r="BY48" s="60"/>
      <c r="BZ48" s="60"/>
      <c r="CA48" s="60"/>
      <c r="CB48" s="60"/>
      <c r="CC48" s="60"/>
      <c r="CD48" s="60"/>
      <c r="CE48" s="60"/>
      <c r="CF48" s="60"/>
      <c r="CG48" s="60"/>
      <c r="CH48" s="60"/>
      <c r="CI48" s="60"/>
      <c r="CJ48" s="60"/>
      <c r="CK48" s="60"/>
      <c r="CL48" s="60"/>
      <c r="CM48" s="60"/>
      <c r="CN48" s="60"/>
      <c r="CO48" s="60"/>
      <c r="CP48" s="60"/>
      <c r="CQ48" s="60"/>
      <c r="CR48" s="60"/>
    </row>
    <row r="49" spans="1:96" s="5" customFormat="1" ht="26">
      <c r="A49" s="381"/>
      <c r="B49" s="383"/>
      <c r="C49" s="27"/>
      <c r="D49" s="432"/>
      <c r="E49" s="374"/>
      <c r="F49" s="413"/>
      <c r="G49" s="413"/>
      <c r="H49" s="413"/>
      <c r="I49" s="413"/>
      <c r="J49" s="413"/>
      <c r="K49" s="413"/>
      <c r="L49" s="66"/>
      <c r="M49" s="66"/>
      <c r="N49" s="66"/>
      <c r="O49" s="424"/>
      <c r="P49" s="66"/>
      <c r="Q49" s="66"/>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c r="BM49" s="60"/>
      <c r="BN49" s="60"/>
      <c r="BO49" s="60"/>
      <c r="BP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row>
    <row r="50" spans="1:96" s="5" customFormat="1" ht="210.75" customHeight="1">
      <c r="A50" s="75">
        <f>A42+1</f>
        <v>9</v>
      </c>
      <c r="B50" s="76" t="s">
        <v>72</v>
      </c>
      <c r="C50" s="27" t="s">
        <v>73</v>
      </c>
      <c r="D50" s="41" t="s">
        <v>74</v>
      </c>
      <c r="E50" s="374"/>
      <c r="F50" s="365" t="s">
        <v>9</v>
      </c>
      <c r="G50" s="365">
        <v>380</v>
      </c>
      <c r="H50" s="365"/>
      <c r="I50" s="365"/>
      <c r="J50" s="66"/>
      <c r="K50" s="66">
        <v>3</v>
      </c>
      <c r="L50" s="66">
        <v>3.5</v>
      </c>
      <c r="M50" s="66">
        <v>3</v>
      </c>
      <c r="N50" s="66"/>
      <c r="O50" s="422">
        <f>M50*L50*K50</f>
        <v>31.5</v>
      </c>
      <c r="P50" s="66" t="s">
        <v>507</v>
      </c>
      <c r="Q50" s="66"/>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row>
    <row r="51" spans="1:96" s="5" customFormat="1" ht="156">
      <c r="A51" s="455">
        <f>A50+1</f>
        <v>10</v>
      </c>
      <c r="B51" s="457" t="s">
        <v>28</v>
      </c>
      <c r="C51" s="27" t="s">
        <v>114</v>
      </c>
      <c r="D51" s="27" t="s">
        <v>29</v>
      </c>
      <c r="E51" s="374" t="s">
        <v>36</v>
      </c>
      <c r="F51" s="365" t="s">
        <v>8</v>
      </c>
      <c r="G51" s="365">
        <v>60</v>
      </c>
      <c r="H51" s="365"/>
      <c r="I51" s="365"/>
      <c r="J51" s="66"/>
      <c r="K51" s="67">
        <v>16.2</v>
      </c>
      <c r="L51" s="66">
        <v>5.5</v>
      </c>
      <c r="M51" s="66"/>
      <c r="N51" s="66"/>
      <c r="O51" s="424">
        <f>L51*K51</f>
        <v>89.1</v>
      </c>
      <c r="P51" s="66" t="s">
        <v>507</v>
      </c>
      <c r="Q51" s="66"/>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row>
    <row r="52" spans="1:96" s="5" customFormat="1" ht="26">
      <c r="A52" s="476"/>
      <c r="B52" s="477"/>
      <c r="C52" s="27"/>
      <c r="D52" s="27"/>
      <c r="E52" s="374"/>
      <c r="F52" s="413"/>
      <c r="G52" s="413"/>
      <c r="H52" s="413"/>
      <c r="I52" s="413"/>
      <c r="J52" s="66"/>
      <c r="K52" s="460" t="s">
        <v>533</v>
      </c>
      <c r="L52" s="461"/>
      <c r="M52" s="461"/>
      <c r="N52" s="462"/>
      <c r="O52" s="424">
        <f>G51</f>
        <v>60</v>
      </c>
      <c r="P52" s="66"/>
      <c r="Q52" s="66"/>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row>
    <row r="53" spans="1:96" s="5" customFormat="1" ht="26">
      <c r="A53" s="476"/>
      <c r="B53" s="477"/>
      <c r="C53" s="27"/>
      <c r="D53" s="27"/>
      <c r="E53" s="374"/>
      <c r="F53" s="413"/>
      <c r="G53" s="413"/>
      <c r="H53" s="413"/>
      <c r="I53" s="413"/>
      <c r="J53" s="66"/>
      <c r="K53" s="460" t="s">
        <v>534</v>
      </c>
      <c r="L53" s="461"/>
      <c r="M53" s="461"/>
      <c r="N53" s="462"/>
      <c r="O53" s="424">
        <f>O51-O52</f>
        <v>29.099999999999994</v>
      </c>
      <c r="P53" s="66"/>
      <c r="Q53" s="66"/>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row>
    <row r="54" spans="1:96" s="5" customFormat="1" ht="26">
      <c r="A54" s="476"/>
      <c r="B54" s="477"/>
      <c r="C54" s="27"/>
      <c r="D54" s="27"/>
      <c r="E54" s="374"/>
      <c r="F54" s="413"/>
      <c r="G54" s="413"/>
      <c r="H54" s="413"/>
      <c r="I54" s="413"/>
      <c r="J54" s="66"/>
      <c r="K54" s="427"/>
      <c r="L54" s="428"/>
      <c r="M54" s="428"/>
      <c r="N54" s="429"/>
      <c r="O54" s="424"/>
      <c r="P54" s="66"/>
      <c r="Q54" s="66"/>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row>
    <row r="55" spans="1:96" s="5" customFormat="1" ht="156">
      <c r="A55" s="456"/>
      <c r="B55" s="458"/>
      <c r="C55" s="27" t="s">
        <v>75</v>
      </c>
      <c r="D55" s="27" t="s">
        <v>29</v>
      </c>
      <c r="E55" s="374" t="s">
        <v>36</v>
      </c>
      <c r="F55" s="365" t="s">
        <v>8</v>
      </c>
      <c r="G55" s="365">
        <v>60</v>
      </c>
      <c r="H55" s="365"/>
      <c r="I55" s="365"/>
      <c r="J55" s="66"/>
      <c r="K55" s="66">
        <v>14</v>
      </c>
      <c r="L55" s="66">
        <v>5.5</v>
      </c>
      <c r="M55" s="66"/>
      <c r="N55" s="66"/>
      <c r="O55" s="422">
        <f>L55*K55</f>
        <v>77</v>
      </c>
      <c r="P55" s="66" t="s">
        <v>507</v>
      </c>
      <c r="Q55" s="66"/>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row>
    <row r="56" spans="1:96" s="5" customFormat="1" ht="26">
      <c r="A56" s="381"/>
      <c r="B56" s="382"/>
      <c r="C56" s="27"/>
      <c r="D56" s="27"/>
      <c r="E56" s="374"/>
      <c r="F56" s="413"/>
      <c r="G56" s="413"/>
      <c r="H56" s="413"/>
      <c r="I56" s="413"/>
      <c r="J56" s="66"/>
      <c r="K56" s="460" t="s">
        <v>533</v>
      </c>
      <c r="L56" s="461"/>
      <c r="M56" s="461"/>
      <c r="N56" s="462"/>
      <c r="O56" s="422">
        <f>G55</f>
        <v>60</v>
      </c>
      <c r="P56" s="66"/>
      <c r="Q56" s="66"/>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c r="BL56" s="60"/>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row>
    <row r="57" spans="1:96" s="5" customFormat="1" ht="26">
      <c r="A57" s="381"/>
      <c r="B57" s="382"/>
      <c r="C57" s="27"/>
      <c r="D57" s="27"/>
      <c r="E57" s="374"/>
      <c r="F57" s="413"/>
      <c r="G57" s="413"/>
      <c r="H57" s="413"/>
      <c r="I57" s="413"/>
      <c r="J57" s="66"/>
      <c r="K57" s="460" t="s">
        <v>534</v>
      </c>
      <c r="L57" s="461"/>
      <c r="M57" s="461"/>
      <c r="N57" s="462"/>
      <c r="O57" s="422">
        <f>O55-O56</f>
        <v>17</v>
      </c>
      <c r="P57" s="66"/>
      <c r="Q57" s="66"/>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60"/>
      <c r="BN57" s="60"/>
      <c r="BO57" s="60"/>
      <c r="BP57" s="60"/>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row>
    <row r="58" spans="1:96" s="5" customFormat="1" ht="26">
      <c r="A58" s="381"/>
      <c r="B58" s="382"/>
      <c r="C58" s="27"/>
      <c r="D58" s="27"/>
      <c r="E58" s="374"/>
      <c r="F58" s="413"/>
      <c r="G58" s="413"/>
      <c r="H58" s="413"/>
      <c r="I58" s="413"/>
      <c r="J58" s="66"/>
      <c r="K58" s="66"/>
      <c r="L58" s="66"/>
      <c r="M58" s="66"/>
      <c r="N58" s="66"/>
      <c r="O58" s="422"/>
      <c r="P58" s="66"/>
      <c r="Q58" s="66"/>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c r="BO58" s="60"/>
      <c r="BP58" s="60"/>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60"/>
    </row>
    <row r="59" spans="1:96" s="5" customFormat="1" ht="156">
      <c r="A59" s="75">
        <f>A51+1</f>
        <v>11</v>
      </c>
      <c r="B59" s="76" t="s">
        <v>30</v>
      </c>
      <c r="C59" s="27" t="s">
        <v>31</v>
      </c>
      <c r="D59" s="27" t="s">
        <v>67</v>
      </c>
      <c r="E59" s="374" t="s">
        <v>68</v>
      </c>
      <c r="F59" s="365" t="s">
        <v>8</v>
      </c>
      <c r="G59" s="365">
        <v>120</v>
      </c>
      <c r="H59" s="365"/>
      <c r="I59" s="365"/>
      <c r="J59" s="66"/>
      <c r="K59" s="67">
        <v>7.35</v>
      </c>
      <c r="L59" s="363">
        <v>4.5999999999999996</v>
      </c>
      <c r="M59" s="66"/>
      <c r="N59" s="66"/>
      <c r="O59" s="422">
        <f>L59*K59</f>
        <v>33.809999999999995</v>
      </c>
      <c r="P59" s="66" t="s">
        <v>507</v>
      </c>
      <c r="Q59" s="66"/>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row>
    <row r="60" spans="1:96" s="5" customFormat="1" ht="211.5" customHeight="1">
      <c r="A60" s="75">
        <f>A59+1</f>
        <v>12</v>
      </c>
      <c r="B60" s="76" t="s">
        <v>32</v>
      </c>
      <c r="C60" s="27" t="s">
        <v>33</v>
      </c>
      <c r="D60" s="40" t="s">
        <v>83</v>
      </c>
      <c r="E60" s="374"/>
      <c r="F60" s="365" t="s">
        <v>9</v>
      </c>
      <c r="G60" s="365">
        <v>380</v>
      </c>
      <c r="H60" s="365"/>
      <c r="I60" s="365"/>
      <c r="J60" s="66"/>
      <c r="K60" s="66"/>
      <c r="L60" s="66"/>
      <c r="M60" s="66"/>
      <c r="N60" s="66"/>
      <c r="O60" s="422"/>
      <c r="P60" s="66"/>
      <c r="Q60" s="66"/>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c r="BM60" s="60"/>
      <c r="BN60" s="60"/>
      <c r="BO60" s="60"/>
      <c r="BP60" s="60"/>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60"/>
    </row>
    <row r="61" spans="1:96" s="5" customFormat="1" ht="26">
      <c r="A61" s="381"/>
      <c r="B61" s="382"/>
      <c r="C61" s="27"/>
      <c r="D61" s="40"/>
      <c r="E61" s="374"/>
      <c r="F61" s="384"/>
      <c r="G61" s="384"/>
      <c r="H61" s="384"/>
      <c r="I61" s="384"/>
      <c r="J61" s="66" t="s">
        <v>515</v>
      </c>
      <c r="K61" s="66">
        <v>16.2</v>
      </c>
      <c r="L61" s="66">
        <v>4</v>
      </c>
      <c r="M61" s="66"/>
      <c r="N61" s="66"/>
      <c r="O61" s="422">
        <f>L61*K61</f>
        <v>64.8</v>
      </c>
      <c r="P61" s="66" t="s">
        <v>507</v>
      </c>
      <c r="Q61" s="66"/>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c r="BQ61" s="60"/>
      <c r="BR61" s="60"/>
      <c r="BS61" s="60"/>
      <c r="BT61" s="60"/>
      <c r="BU61" s="60"/>
      <c r="BV61" s="60"/>
      <c r="BW61" s="60"/>
      <c r="BX61" s="60"/>
      <c r="BY61" s="60"/>
      <c r="BZ61" s="60"/>
      <c r="CA61" s="60"/>
      <c r="CB61" s="60"/>
      <c r="CC61" s="60"/>
      <c r="CD61" s="60"/>
      <c r="CE61" s="60"/>
      <c r="CF61" s="60"/>
      <c r="CG61" s="60"/>
      <c r="CH61" s="60"/>
      <c r="CI61" s="60"/>
      <c r="CJ61" s="60"/>
      <c r="CK61" s="60"/>
      <c r="CL61" s="60"/>
      <c r="CM61" s="60"/>
      <c r="CN61" s="60"/>
      <c r="CO61" s="60"/>
      <c r="CP61" s="60"/>
      <c r="CQ61" s="60"/>
      <c r="CR61" s="60"/>
    </row>
    <row r="62" spans="1:96" s="5" customFormat="1" ht="26">
      <c r="A62" s="381"/>
      <c r="B62" s="382"/>
      <c r="C62" s="27"/>
      <c r="D62" s="40"/>
      <c r="E62" s="374"/>
      <c r="F62" s="384"/>
      <c r="G62" s="384"/>
      <c r="H62" s="384"/>
      <c r="I62" s="384"/>
      <c r="J62" s="66" t="s">
        <v>516</v>
      </c>
      <c r="K62" s="66">
        <v>14</v>
      </c>
      <c r="L62" s="66">
        <v>4</v>
      </c>
      <c r="M62" s="66"/>
      <c r="N62" s="66"/>
      <c r="O62" s="422">
        <f>L62*K62</f>
        <v>56</v>
      </c>
      <c r="P62" s="66" t="s">
        <v>507</v>
      </c>
      <c r="Q62" s="66"/>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c r="BR62" s="60"/>
      <c r="BS62" s="60"/>
      <c r="BT62" s="60"/>
      <c r="BU62" s="60"/>
      <c r="BV62" s="60"/>
      <c r="BW62" s="60"/>
      <c r="BX62" s="60"/>
      <c r="BY62" s="60"/>
      <c r="BZ62" s="60"/>
      <c r="CA62" s="60"/>
      <c r="CB62" s="60"/>
      <c r="CC62" s="60"/>
      <c r="CD62" s="60"/>
      <c r="CE62" s="60"/>
      <c r="CF62" s="60"/>
      <c r="CG62" s="60"/>
      <c r="CH62" s="60"/>
      <c r="CI62" s="60"/>
      <c r="CJ62" s="60"/>
      <c r="CK62" s="60"/>
      <c r="CL62" s="60"/>
      <c r="CM62" s="60"/>
      <c r="CN62" s="60"/>
      <c r="CO62" s="60"/>
      <c r="CP62" s="60"/>
      <c r="CQ62" s="60"/>
      <c r="CR62" s="60"/>
    </row>
    <row r="63" spans="1:96" s="5" customFormat="1" ht="26">
      <c r="A63" s="381"/>
      <c r="B63" s="382"/>
      <c r="C63" s="27"/>
      <c r="D63" s="40"/>
      <c r="E63" s="374"/>
      <c r="F63" s="384"/>
      <c r="G63" s="384"/>
      <c r="H63" s="384"/>
      <c r="I63" s="384"/>
      <c r="J63" s="66" t="s">
        <v>517</v>
      </c>
      <c r="K63" s="66">
        <v>51</v>
      </c>
      <c r="L63" s="66">
        <v>3.6</v>
      </c>
      <c r="M63" s="66"/>
      <c r="N63" s="66"/>
      <c r="O63" s="422">
        <f>L63*K63</f>
        <v>183.6</v>
      </c>
      <c r="P63" s="66" t="s">
        <v>507</v>
      </c>
      <c r="Q63" s="66"/>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60"/>
    </row>
    <row r="64" spans="1:96" s="5" customFormat="1" ht="26">
      <c r="A64" s="381"/>
      <c r="B64" s="382"/>
      <c r="C64" s="27"/>
      <c r="D64" s="40"/>
      <c r="E64" s="374"/>
      <c r="F64" s="384"/>
      <c r="G64" s="384"/>
      <c r="H64" s="384"/>
      <c r="I64" s="384"/>
      <c r="J64" s="66"/>
      <c r="K64" s="463" t="s">
        <v>508</v>
      </c>
      <c r="L64" s="464"/>
      <c r="M64" s="465"/>
      <c r="N64" s="66"/>
      <c r="O64" s="422">
        <f>O63+O62+O61</f>
        <v>304.39999999999998</v>
      </c>
      <c r="P64" s="66" t="s">
        <v>507</v>
      </c>
      <c r="Q64" s="66"/>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60"/>
    </row>
    <row r="65" spans="1:96" s="5" customFormat="1" ht="26">
      <c r="A65" s="381"/>
      <c r="B65" s="382"/>
      <c r="C65" s="27"/>
      <c r="D65" s="432"/>
      <c r="E65" s="374"/>
      <c r="F65" s="413"/>
      <c r="G65" s="413"/>
      <c r="H65" s="413"/>
      <c r="I65" s="413"/>
      <c r="J65" s="66"/>
      <c r="K65" s="415"/>
      <c r="L65" s="416"/>
      <c r="M65" s="417"/>
      <c r="N65" s="66"/>
      <c r="O65" s="422"/>
      <c r="P65" s="66"/>
      <c r="Q65" s="66"/>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60"/>
    </row>
    <row r="66" spans="1:96" s="5" customFormat="1" ht="300" customHeight="1">
      <c r="A66" s="75">
        <f>A60+1</f>
        <v>13</v>
      </c>
      <c r="B66" s="39" t="s">
        <v>34</v>
      </c>
      <c r="C66" s="27" t="s">
        <v>35</v>
      </c>
      <c r="D66" s="41" t="s">
        <v>84</v>
      </c>
      <c r="E66" s="374" t="s">
        <v>115</v>
      </c>
      <c r="F66" s="365" t="s">
        <v>9</v>
      </c>
      <c r="G66" s="365">
        <v>30</v>
      </c>
      <c r="H66" s="365"/>
      <c r="I66" s="365"/>
      <c r="J66" s="66"/>
      <c r="K66" s="67">
        <v>7.88</v>
      </c>
      <c r="L66" s="66">
        <v>2</v>
      </c>
      <c r="M66" s="66">
        <v>2</v>
      </c>
      <c r="N66" s="66"/>
      <c r="O66" s="424">
        <f>M66*L66*K66</f>
        <v>31.52</v>
      </c>
      <c r="P66" s="66" t="s">
        <v>507</v>
      </c>
      <c r="Q66" s="66"/>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c r="BM66" s="60"/>
      <c r="BN66" s="60"/>
      <c r="BO66" s="60"/>
      <c r="BP66" s="60"/>
      <c r="BQ66" s="60"/>
      <c r="BR66" s="60"/>
      <c r="BS66" s="60"/>
      <c r="BT66" s="60"/>
      <c r="BU66" s="60"/>
      <c r="BV66" s="60"/>
      <c r="BW66" s="60"/>
      <c r="BX66" s="60"/>
      <c r="BY66" s="60"/>
      <c r="BZ66" s="60"/>
      <c r="CA66" s="60"/>
      <c r="CB66" s="60"/>
      <c r="CC66" s="60"/>
      <c r="CD66" s="60"/>
      <c r="CE66" s="60"/>
      <c r="CF66" s="60"/>
      <c r="CG66" s="60"/>
      <c r="CH66" s="60"/>
      <c r="CI66" s="60"/>
      <c r="CJ66" s="60"/>
      <c r="CK66" s="60"/>
      <c r="CL66" s="60"/>
      <c r="CM66" s="60"/>
      <c r="CN66" s="60"/>
      <c r="CO66" s="60"/>
      <c r="CP66" s="60"/>
      <c r="CQ66" s="60"/>
      <c r="CR66" s="60"/>
    </row>
    <row r="67" spans="1:96" s="5" customFormat="1" ht="26">
      <c r="A67" s="381"/>
      <c r="B67" s="383"/>
      <c r="C67" s="27"/>
      <c r="D67" s="432"/>
      <c r="E67" s="374"/>
      <c r="F67" s="413"/>
      <c r="G67" s="413"/>
      <c r="H67" s="413"/>
      <c r="I67" s="413"/>
      <c r="J67" s="66"/>
      <c r="K67" s="460" t="s">
        <v>533</v>
      </c>
      <c r="L67" s="461"/>
      <c r="M67" s="461"/>
      <c r="N67" s="462"/>
      <c r="O67" s="424">
        <f>G66</f>
        <v>30</v>
      </c>
      <c r="P67" s="66"/>
      <c r="Q67" s="66"/>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c r="BM67" s="60"/>
      <c r="BN67" s="60"/>
      <c r="BO67" s="60"/>
      <c r="BP67" s="60"/>
      <c r="BQ67" s="60"/>
      <c r="BR67" s="60"/>
      <c r="BS67" s="60"/>
      <c r="BT67" s="60"/>
      <c r="BU67" s="60"/>
      <c r="BV67" s="60"/>
      <c r="BW67" s="60"/>
      <c r="BX67" s="60"/>
      <c r="BY67" s="60"/>
      <c r="BZ67" s="60"/>
      <c r="CA67" s="60"/>
      <c r="CB67" s="60"/>
      <c r="CC67" s="60"/>
      <c r="CD67" s="60"/>
      <c r="CE67" s="60"/>
      <c r="CF67" s="60"/>
      <c r="CG67" s="60"/>
      <c r="CH67" s="60"/>
      <c r="CI67" s="60"/>
      <c r="CJ67" s="60"/>
      <c r="CK67" s="60"/>
      <c r="CL67" s="60"/>
      <c r="CM67" s="60"/>
      <c r="CN67" s="60"/>
      <c r="CO67" s="60"/>
      <c r="CP67" s="60"/>
      <c r="CQ67" s="60"/>
      <c r="CR67" s="60"/>
    </row>
    <row r="68" spans="1:96" s="5" customFormat="1" ht="26">
      <c r="A68" s="381"/>
      <c r="B68" s="383"/>
      <c r="C68" s="27"/>
      <c r="D68" s="432"/>
      <c r="E68" s="374"/>
      <c r="F68" s="413"/>
      <c r="G68" s="413"/>
      <c r="H68" s="413"/>
      <c r="I68" s="413"/>
      <c r="J68" s="66"/>
      <c r="K68" s="460" t="s">
        <v>534</v>
      </c>
      <c r="L68" s="461"/>
      <c r="M68" s="461"/>
      <c r="N68" s="462"/>
      <c r="O68" s="424">
        <f>O66-O67</f>
        <v>1.5199999999999996</v>
      </c>
      <c r="P68" s="66"/>
      <c r="Q68" s="66"/>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row>
    <row r="69" spans="1:96" s="5" customFormat="1" ht="26">
      <c r="A69" s="381"/>
      <c r="B69" s="383"/>
      <c r="C69" s="27"/>
      <c r="D69" s="432"/>
      <c r="E69" s="374"/>
      <c r="F69" s="413"/>
      <c r="G69" s="413"/>
      <c r="H69" s="413"/>
      <c r="I69" s="413"/>
      <c r="J69" s="66"/>
      <c r="K69" s="67"/>
      <c r="L69" s="66"/>
      <c r="M69" s="66"/>
      <c r="N69" s="66"/>
      <c r="O69" s="424"/>
      <c r="P69" s="66"/>
      <c r="Q69" s="66"/>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c r="BL69" s="60"/>
      <c r="BM69" s="60"/>
      <c r="BN69" s="60"/>
      <c r="BO69" s="60"/>
      <c r="BP69" s="60"/>
      <c r="BQ69" s="60"/>
      <c r="BR69" s="60"/>
      <c r="BS69" s="60"/>
      <c r="BT69" s="60"/>
      <c r="BU69" s="60"/>
      <c r="BV69" s="60"/>
      <c r="BW69" s="60"/>
      <c r="BX69" s="60"/>
      <c r="BY69" s="60"/>
      <c r="BZ69" s="60"/>
      <c r="CA69" s="60"/>
      <c r="CB69" s="60"/>
      <c r="CC69" s="60"/>
      <c r="CD69" s="60"/>
      <c r="CE69" s="60"/>
      <c r="CF69" s="60"/>
      <c r="CG69" s="60"/>
      <c r="CH69" s="60"/>
      <c r="CI69" s="60"/>
      <c r="CJ69" s="60"/>
      <c r="CK69" s="60"/>
      <c r="CL69" s="60"/>
      <c r="CM69" s="60"/>
      <c r="CN69" s="60"/>
      <c r="CO69" s="60"/>
      <c r="CP69" s="60"/>
      <c r="CQ69" s="60"/>
      <c r="CR69" s="60"/>
    </row>
    <row r="70" spans="1:96" s="5" customFormat="1" ht="338">
      <c r="A70" s="75">
        <f>A60+1</f>
        <v>13</v>
      </c>
      <c r="B70" s="27" t="s">
        <v>38</v>
      </c>
      <c r="C70" s="27" t="s">
        <v>39</v>
      </c>
      <c r="D70" s="51" t="s">
        <v>111</v>
      </c>
      <c r="E70" s="374" t="s">
        <v>40</v>
      </c>
      <c r="F70" s="365" t="s">
        <v>41</v>
      </c>
      <c r="G70" s="365">
        <v>115</v>
      </c>
      <c r="H70" s="365"/>
      <c r="I70" s="365"/>
      <c r="J70" s="66"/>
      <c r="K70" s="66">
        <v>94</v>
      </c>
      <c r="L70" s="66"/>
      <c r="M70" s="66"/>
      <c r="N70" s="66"/>
      <c r="O70" s="422">
        <v>94</v>
      </c>
      <c r="P70" s="66" t="s">
        <v>518</v>
      </c>
      <c r="Q70" s="66"/>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row>
    <row r="71" spans="1:96" s="5" customFormat="1" ht="260">
      <c r="A71" s="75">
        <f t="shared" ref="A71" si="3">A66+1</f>
        <v>14</v>
      </c>
      <c r="B71" s="27" t="s">
        <v>42</v>
      </c>
      <c r="C71" s="27" t="s">
        <v>43</v>
      </c>
      <c r="D71" s="51" t="s">
        <v>100</v>
      </c>
      <c r="E71" s="374" t="s">
        <v>44</v>
      </c>
      <c r="F71" s="365" t="s">
        <v>9</v>
      </c>
      <c r="G71" s="365">
        <v>95</v>
      </c>
      <c r="H71" s="365"/>
      <c r="I71" s="365"/>
      <c r="J71" s="66"/>
      <c r="K71" s="67">
        <v>9.5</v>
      </c>
      <c r="L71" s="66">
        <v>10</v>
      </c>
      <c r="M71" s="66"/>
      <c r="N71" s="66"/>
      <c r="O71" s="424">
        <f>L71*K71</f>
        <v>95</v>
      </c>
      <c r="P71" s="66" t="s">
        <v>507</v>
      </c>
      <c r="Q71" s="66"/>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60"/>
      <c r="BL71" s="60"/>
      <c r="BM71" s="60"/>
      <c r="BN71" s="60"/>
      <c r="BO71" s="60"/>
      <c r="BP71" s="60"/>
      <c r="BQ71" s="60"/>
      <c r="BR71" s="60"/>
      <c r="BS71" s="60"/>
      <c r="BT71" s="60"/>
      <c r="BU71" s="60"/>
      <c r="BV71" s="60"/>
      <c r="BW71" s="60"/>
      <c r="BX71" s="60"/>
      <c r="BY71" s="60"/>
      <c r="BZ71" s="60"/>
      <c r="CA71" s="60"/>
      <c r="CB71" s="60"/>
      <c r="CC71" s="60"/>
      <c r="CD71" s="60"/>
      <c r="CE71" s="60"/>
      <c r="CF71" s="60"/>
      <c r="CG71" s="60"/>
      <c r="CH71" s="60"/>
      <c r="CI71" s="60"/>
      <c r="CJ71" s="60"/>
      <c r="CK71" s="60"/>
      <c r="CL71" s="60"/>
      <c r="CM71" s="60"/>
      <c r="CN71" s="60"/>
      <c r="CO71" s="60"/>
      <c r="CP71" s="60"/>
      <c r="CQ71" s="60"/>
      <c r="CR71" s="60"/>
    </row>
    <row r="72" spans="1:96" s="5" customFormat="1" ht="234">
      <c r="A72" s="443">
        <f>A71+1</f>
        <v>15</v>
      </c>
      <c r="B72" s="444" t="s">
        <v>76</v>
      </c>
      <c r="C72" s="51" t="s">
        <v>66</v>
      </c>
      <c r="D72" s="71" t="s">
        <v>93</v>
      </c>
      <c r="E72" s="374"/>
      <c r="F72" s="365" t="s">
        <v>9</v>
      </c>
      <c r="G72" s="365">
        <v>25</v>
      </c>
      <c r="H72" s="365"/>
      <c r="I72" s="365"/>
      <c r="J72" s="365"/>
      <c r="K72" s="66"/>
      <c r="L72" s="386"/>
      <c r="M72" s="386"/>
      <c r="N72" s="66"/>
      <c r="O72" s="422"/>
      <c r="P72" s="66"/>
      <c r="Q72" s="66"/>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c r="BR72" s="60"/>
      <c r="BS72" s="60"/>
      <c r="BT72" s="60"/>
      <c r="BU72" s="60"/>
      <c r="BV72" s="60"/>
      <c r="BW72" s="60"/>
      <c r="BX72" s="60"/>
      <c r="BY72" s="60"/>
      <c r="BZ72" s="60"/>
      <c r="CA72" s="60"/>
      <c r="CB72" s="60"/>
      <c r="CC72" s="60"/>
      <c r="CD72" s="60"/>
      <c r="CE72" s="60"/>
      <c r="CF72" s="60"/>
      <c r="CG72" s="60"/>
      <c r="CH72" s="60"/>
      <c r="CI72" s="60"/>
      <c r="CJ72" s="60"/>
      <c r="CK72" s="60"/>
      <c r="CL72" s="60"/>
      <c r="CM72" s="60"/>
      <c r="CN72" s="60"/>
      <c r="CO72" s="60"/>
      <c r="CP72" s="60"/>
      <c r="CQ72" s="60"/>
      <c r="CR72" s="60"/>
    </row>
    <row r="73" spans="1:96" s="5" customFormat="1" ht="26">
      <c r="A73" s="381"/>
      <c r="B73" s="382"/>
      <c r="C73" s="27"/>
      <c r="D73" s="71"/>
      <c r="E73" s="374"/>
      <c r="F73" s="385"/>
      <c r="G73" s="385"/>
      <c r="H73" s="385"/>
      <c r="I73" s="385"/>
      <c r="J73" s="385"/>
      <c r="K73" s="66"/>
      <c r="L73" s="386"/>
      <c r="M73" s="386"/>
      <c r="N73" s="66"/>
      <c r="O73" s="422"/>
      <c r="P73" s="66"/>
      <c r="Q73" s="66"/>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row>
    <row r="74" spans="1:96" s="5" customFormat="1" ht="293.25" customHeight="1">
      <c r="A74" s="443"/>
      <c r="B74" s="445"/>
      <c r="C74" s="51" t="s">
        <v>45</v>
      </c>
      <c r="D74" s="53" t="s">
        <v>116</v>
      </c>
      <c r="E74" s="374"/>
      <c r="F74" s="365" t="s">
        <v>9</v>
      </c>
      <c r="G74" s="365">
        <v>25</v>
      </c>
      <c r="H74" s="365"/>
      <c r="I74" s="365"/>
      <c r="J74" s="66"/>
      <c r="K74" s="67"/>
      <c r="L74" s="66"/>
      <c r="M74" s="66"/>
      <c r="N74" s="66"/>
      <c r="O74" s="422"/>
      <c r="P74" s="66"/>
      <c r="Q74" s="66"/>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60"/>
    </row>
    <row r="75" spans="1:96" s="5" customFormat="1" ht="26">
      <c r="A75" s="381"/>
      <c r="B75" s="383"/>
      <c r="C75" s="27"/>
      <c r="D75" s="387"/>
      <c r="E75" s="374"/>
      <c r="F75" s="413"/>
      <c r="G75" s="413"/>
      <c r="H75" s="413"/>
      <c r="I75" s="413"/>
      <c r="J75" s="66"/>
      <c r="K75" s="67"/>
      <c r="L75" s="66"/>
      <c r="M75" s="66"/>
      <c r="N75" s="66"/>
      <c r="O75" s="424"/>
      <c r="P75" s="66"/>
      <c r="Q75" s="66"/>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c r="BM75" s="60"/>
      <c r="BN75" s="60"/>
      <c r="BO75" s="60"/>
      <c r="BP75" s="60"/>
      <c r="BQ75" s="60"/>
      <c r="BR75" s="60"/>
      <c r="BS75" s="60"/>
      <c r="BT75" s="60"/>
      <c r="BU75" s="60"/>
      <c r="BV75" s="60"/>
      <c r="BW75" s="60"/>
      <c r="BX75" s="60"/>
      <c r="BY75" s="60"/>
      <c r="BZ75" s="60"/>
      <c r="CA75" s="60"/>
      <c r="CB75" s="60"/>
      <c r="CC75" s="60"/>
      <c r="CD75" s="60"/>
      <c r="CE75" s="60"/>
      <c r="CF75" s="60"/>
      <c r="CG75" s="60"/>
      <c r="CH75" s="60"/>
      <c r="CI75" s="60"/>
      <c r="CJ75" s="60"/>
      <c r="CK75" s="60"/>
      <c r="CL75" s="60"/>
      <c r="CM75" s="60"/>
      <c r="CN75" s="60"/>
      <c r="CO75" s="60"/>
      <c r="CP75" s="60"/>
      <c r="CQ75" s="60"/>
      <c r="CR75" s="60"/>
    </row>
    <row r="76" spans="1:96" s="5" customFormat="1" ht="312">
      <c r="A76" s="75">
        <v>16</v>
      </c>
      <c r="B76" s="39" t="s">
        <v>46</v>
      </c>
      <c r="C76" s="27" t="s">
        <v>94</v>
      </c>
      <c r="D76" s="54" t="s">
        <v>117</v>
      </c>
      <c r="E76" s="376" t="s">
        <v>102</v>
      </c>
      <c r="F76" s="365" t="s">
        <v>41</v>
      </c>
      <c r="G76" s="365">
        <v>13</v>
      </c>
      <c r="H76" s="365"/>
      <c r="I76" s="365"/>
      <c r="J76" s="66"/>
      <c r="K76" s="66">
        <v>12.8</v>
      </c>
      <c r="L76" s="66"/>
      <c r="M76" s="66"/>
      <c r="N76" s="66"/>
      <c r="O76" s="422">
        <f>K76</f>
        <v>12.8</v>
      </c>
      <c r="P76" s="66" t="s">
        <v>518</v>
      </c>
      <c r="Q76" s="66"/>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60"/>
    </row>
    <row r="77" spans="1:96" s="5" customFormat="1" ht="26">
      <c r="A77" s="381"/>
      <c r="B77" s="383"/>
      <c r="C77" s="27"/>
      <c r="D77" s="54"/>
      <c r="E77" s="376"/>
      <c r="F77" s="413"/>
      <c r="G77" s="413"/>
      <c r="H77" s="413"/>
      <c r="I77" s="413"/>
      <c r="J77" s="66"/>
      <c r="K77" s="463"/>
      <c r="L77" s="464"/>
      <c r="M77" s="464"/>
      <c r="N77" s="465"/>
      <c r="O77" s="422"/>
      <c r="P77" s="66"/>
      <c r="Q77" s="66"/>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60"/>
      <c r="BU77" s="60"/>
      <c r="BV77" s="60"/>
      <c r="BW77" s="60"/>
      <c r="BX77" s="60"/>
      <c r="BY77" s="60"/>
      <c r="BZ77" s="60"/>
      <c r="CA77" s="60"/>
      <c r="CB77" s="60"/>
      <c r="CC77" s="60"/>
      <c r="CD77" s="60"/>
      <c r="CE77" s="60"/>
      <c r="CF77" s="60"/>
      <c r="CG77" s="60"/>
      <c r="CH77" s="60"/>
      <c r="CI77" s="60"/>
      <c r="CJ77" s="60"/>
      <c r="CK77" s="60"/>
      <c r="CL77" s="60"/>
      <c r="CM77" s="60"/>
      <c r="CN77" s="60"/>
      <c r="CO77" s="60"/>
      <c r="CP77" s="60"/>
      <c r="CQ77" s="60"/>
      <c r="CR77" s="60"/>
    </row>
    <row r="78" spans="1:96" s="5" customFormat="1" ht="26">
      <c r="A78" s="381"/>
      <c r="B78" s="383"/>
      <c r="C78" s="27"/>
      <c r="D78" s="54"/>
      <c r="E78" s="376"/>
      <c r="F78" s="413"/>
      <c r="G78" s="413"/>
      <c r="H78" s="413"/>
      <c r="I78" s="413"/>
      <c r="J78" s="66"/>
      <c r="K78" s="463"/>
      <c r="L78" s="464"/>
      <c r="M78" s="464"/>
      <c r="N78" s="465"/>
      <c r="O78" s="422"/>
      <c r="P78" s="66"/>
      <c r="Q78" s="66"/>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60"/>
    </row>
    <row r="79" spans="1:96" s="5" customFormat="1" ht="26">
      <c r="A79" s="381"/>
      <c r="B79" s="383"/>
      <c r="C79" s="27"/>
      <c r="D79" s="54"/>
      <c r="E79" s="376"/>
      <c r="F79" s="413"/>
      <c r="G79" s="413"/>
      <c r="H79" s="413"/>
      <c r="I79" s="413"/>
      <c r="J79" s="66"/>
      <c r="K79" s="66"/>
      <c r="L79" s="66"/>
      <c r="M79" s="66"/>
      <c r="N79" s="66"/>
      <c r="O79" s="422"/>
      <c r="P79" s="66"/>
      <c r="Q79" s="66"/>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c r="BM79" s="60"/>
      <c r="BN79" s="60"/>
      <c r="BO79" s="60"/>
      <c r="BP79" s="60"/>
      <c r="BQ79" s="60"/>
      <c r="BR79" s="60"/>
      <c r="BS79" s="60"/>
      <c r="BT79" s="60"/>
      <c r="BU79" s="60"/>
      <c r="BV79" s="60"/>
      <c r="BW79" s="60"/>
      <c r="BX79" s="60"/>
      <c r="BY79" s="60"/>
      <c r="BZ79" s="60"/>
      <c r="CA79" s="60"/>
      <c r="CB79" s="60"/>
      <c r="CC79" s="60"/>
      <c r="CD79" s="60"/>
      <c r="CE79" s="60"/>
      <c r="CF79" s="60"/>
      <c r="CG79" s="60"/>
      <c r="CH79" s="60"/>
      <c r="CI79" s="60"/>
      <c r="CJ79" s="60"/>
      <c r="CK79" s="60"/>
      <c r="CL79" s="60"/>
      <c r="CM79" s="60"/>
      <c r="CN79" s="60"/>
      <c r="CO79" s="60"/>
      <c r="CP79" s="60"/>
      <c r="CQ79" s="60"/>
      <c r="CR79" s="60"/>
    </row>
    <row r="80" spans="1:96" s="5" customFormat="1" ht="182">
      <c r="A80" s="75">
        <v>17</v>
      </c>
      <c r="B80" s="39" t="s">
        <v>46</v>
      </c>
      <c r="C80" s="27" t="s">
        <v>118</v>
      </c>
      <c r="D80" s="42" t="s">
        <v>119</v>
      </c>
      <c r="E80" s="376" t="s">
        <v>120</v>
      </c>
      <c r="F80" s="365" t="s">
        <v>121</v>
      </c>
      <c r="G80" s="365">
        <v>1</v>
      </c>
      <c r="H80" s="365"/>
      <c r="I80" s="365"/>
      <c r="J80" s="66"/>
      <c r="K80" s="67"/>
      <c r="L80" s="66"/>
      <c r="M80" s="66"/>
      <c r="N80" s="66"/>
      <c r="O80" s="422">
        <v>1</v>
      </c>
      <c r="P80" s="66" t="s">
        <v>201</v>
      </c>
      <c r="Q80" s="66"/>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M80" s="60"/>
      <c r="CN80" s="60"/>
      <c r="CO80" s="60"/>
      <c r="CP80" s="60"/>
      <c r="CQ80" s="60"/>
      <c r="CR80" s="60"/>
    </row>
    <row r="81" spans="1:96" s="5" customFormat="1" ht="400.5" customHeight="1">
      <c r="A81" s="75"/>
      <c r="B81" s="39" t="s">
        <v>46</v>
      </c>
      <c r="C81" s="27" t="s">
        <v>103</v>
      </c>
      <c r="D81" s="42" t="s">
        <v>95</v>
      </c>
      <c r="E81" s="376" t="s">
        <v>104</v>
      </c>
      <c r="F81" s="365" t="s">
        <v>41</v>
      </c>
      <c r="G81" s="365">
        <v>15</v>
      </c>
      <c r="H81" s="365"/>
      <c r="I81" s="365"/>
      <c r="J81" s="66"/>
      <c r="K81" s="66">
        <v>14.8</v>
      </c>
      <c r="L81" s="66"/>
      <c r="M81" s="66"/>
      <c r="N81" s="66"/>
      <c r="O81" s="422">
        <f>K81</f>
        <v>14.8</v>
      </c>
      <c r="P81" s="66" t="s">
        <v>518</v>
      </c>
      <c r="Q81" s="66"/>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c r="BR81" s="60"/>
      <c r="BS81" s="60"/>
      <c r="BT81" s="60"/>
      <c r="BU81" s="60"/>
      <c r="BV81" s="60"/>
      <c r="BW81" s="60"/>
      <c r="BX81" s="60"/>
      <c r="BY81" s="60"/>
      <c r="BZ81" s="60"/>
      <c r="CA81" s="60"/>
      <c r="CB81" s="60"/>
      <c r="CC81" s="60"/>
      <c r="CD81" s="60"/>
      <c r="CE81" s="60"/>
      <c r="CF81" s="60"/>
      <c r="CG81" s="60"/>
      <c r="CH81" s="60"/>
      <c r="CI81" s="60"/>
      <c r="CJ81" s="60"/>
      <c r="CK81" s="60"/>
      <c r="CL81" s="60"/>
      <c r="CM81" s="60"/>
      <c r="CN81" s="60"/>
      <c r="CO81" s="60"/>
      <c r="CP81" s="60"/>
      <c r="CQ81" s="60"/>
      <c r="CR81" s="60"/>
    </row>
    <row r="82" spans="1:96" s="5" customFormat="1" ht="26">
      <c r="A82" s="381"/>
      <c r="B82" s="383"/>
      <c r="C82" s="27"/>
      <c r="D82" s="42"/>
      <c r="E82" s="376"/>
      <c r="F82" s="413"/>
      <c r="G82" s="413"/>
      <c r="H82" s="413"/>
      <c r="I82" s="413"/>
      <c r="J82" s="66"/>
      <c r="K82" s="463"/>
      <c r="L82" s="464"/>
      <c r="M82" s="464"/>
      <c r="N82" s="465"/>
      <c r="O82" s="422"/>
      <c r="P82" s="66"/>
      <c r="Q82" s="66"/>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c r="BM82" s="60"/>
      <c r="BN82" s="60"/>
      <c r="BO82" s="60"/>
      <c r="BP82" s="60"/>
      <c r="BQ82" s="60"/>
      <c r="BR82" s="60"/>
      <c r="BS82" s="60"/>
      <c r="BT82" s="60"/>
      <c r="BU82" s="60"/>
      <c r="BV82" s="60"/>
      <c r="BW82" s="60"/>
      <c r="BX82" s="60"/>
      <c r="BY82" s="60"/>
      <c r="BZ82" s="60"/>
      <c r="CA82" s="60"/>
      <c r="CB82" s="60"/>
      <c r="CC82" s="60"/>
      <c r="CD82" s="60"/>
      <c r="CE82" s="60"/>
      <c r="CF82" s="60"/>
      <c r="CG82" s="60"/>
      <c r="CH82" s="60"/>
      <c r="CI82" s="60"/>
      <c r="CJ82" s="60"/>
      <c r="CK82" s="60"/>
      <c r="CL82" s="60"/>
      <c r="CM82" s="60"/>
      <c r="CN82" s="60"/>
      <c r="CO82" s="60"/>
      <c r="CP82" s="60"/>
      <c r="CQ82" s="60"/>
      <c r="CR82" s="60"/>
    </row>
    <row r="83" spans="1:96" s="5" customFormat="1" ht="26">
      <c r="A83" s="381"/>
      <c r="B83" s="383"/>
      <c r="C83" s="27"/>
      <c r="D83" s="42"/>
      <c r="E83" s="376"/>
      <c r="F83" s="413"/>
      <c r="G83" s="413"/>
      <c r="H83" s="413"/>
      <c r="I83" s="413"/>
      <c r="J83" s="66"/>
      <c r="K83" s="66"/>
      <c r="L83" s="66"/>
      <c r="M83" s="66"/>
      <c r="N83" s="66"/>
      <c r="O83" s="422"/>
      <c r="P83" s="66"/>
      <c r="Q83" s="66"/>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c r="BL83" s="60"/>
      <c r="BM83" s="60"/>
      <c r="BN83" s="60"/>
      <c r="BO83" s="60"/>
      <c r="BP83" s="60"/>
      <c r="BQ83" s="60"/>
      <c r="BR83" s="60"/>
      <c r="BS83" s="60"/>
      <c r="BT83" s="60"/>
      <c r="BU83" s="60"/>
      <c r="BV83" s="60"/>
      <c r="BW83" s="60"/>
      <c r="BX83" s="60"/>
      <c r="BY83" s="60"/>
      <c r="BZ83" s="60"/>
      <c r="CA83" s="60"/>
      <c r="CB83" s="60"/>
      <c r="CC83" s="60"/>
      <c r="CD83" s="60"/>
      <c r="CE83" s="60"/>
      <c r="CF83" s="60"/>
      <c r="CG83" s="60"/>
      <c r="CH83" s="60"/>
      <c r="CI83" s="60"/>
      <c r="CJ83" s="60"/>
      <c r="CK83" s="60"/>
      <c r="CL83" s="60"/>
      <c r="CM83" s="60"/>
      <c r="CN83" s="60"/>
      <c r="CO83" s="60"/>
      <c r="CP83" s="60"/>
      <c r="CQ83" s="60"/>
      <c r="CR83" s="60"/>
    </row>
    <row r="84" spans="1:96" s="5" customFormat="1" ht="364">
      <c r="A84" s="75">
        <v>17</v>
      </c>
      <c r="B84" s="76" t="s">
        <v>65</v>
      </c>
      <c r="C84" s="27" t="s">
        <v>122</v>
      </c>
      <c r="D84" s="42" t="s">
        <v>123</v>
      </c>
      <c r="E84" s="376" t="s">
        <v>105</v>
      </c>
      <c r="F84" s="365" t="s">
        <v>41</v>
      </c>
      <c r="G84" s="365">
        <v>10</v>
      </c>
      <c r="H84" s="365"/>
      <c r="I84" s="365"/>
      <c r="J84" s="66"/>
      <c r="K84" s="67">
        <v>10</v>
      </c>
      <c r="L84" s="66"/>
      <c r="M84" s="66"/>
      <c r="N84" s="66"/>
      <c r="O84" s="424">
        <f>K84</f>
        <v>10</v>
      </c>
      <c r="P84" s="66" t="s">
        <v>518</v>
      </c>
      <c r="Q84" s="66"/>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c r="BP84" s="60"/>
      <c r="BQ84" s="60"/>
      <c r="BR84" s="60"/>
      <c r="BS84" s="60"/>
      <c r="BT84" s="60"/>
      <c r="BU84" s="60"/>
      <c r="BV84" s="60"/>
      <c r="BW84" s="60"/>
      <c r="BX84" s="60"/>
      <c r="BY84" s="60"/>
      <c r="BZ84" s="60"/>
      <c r="CA84" s="60"/>
      <c r="CB84" s="60"/>
      <c r="CC84" s="60"/>
      <c r="CD84" s="60"/>
      <c r="CE84" s="60"/>
      <c r="CF84" s="60"/>
      <c r="CG84" s="60"/>
      <c r="CH84" s="60"/>
      <c r="CI84" s="60"/>
      <c r="CJ84" s="60"/>
      <c r="CK84" s="60"/>
      <c r="CL84" s="60"/>
      <c r="CM84" s="60"/>
      <c r="CN84" s="60"/>
      <c r="CO84" s="60"/>
      <c r="CP84" s="60"/>
      <c r="CQ84" s="60"/>
      <c r="CR84" s="60"/>
    </row>
    <row r="85" spans="1:96" s="5" customFormat="1" ht="26">
      <c r="A85" s="381"/>
      <c r="B85" s="382"/>
      <c r="C85" s="27"/>
      <c r="D85" s="42"/>
      <c r="E85" s="376"/>
      <c r="F85" s="413"/>
      <c r="G85" s="413"/>
      <c r="H85" s="413"/>
      <c r="I85" s="413"/>
      <c r="J85" s="66"/>
      <c r="K85" s="460"/>
      <c r="L85" s="461"/>
      <c r="M85" s="461"/>
      <c r="N85" s="462"/>
      <c r="O85" s="422"/>
      <c r="P85" s="66"/>
      <c r="Q85" s="66"/>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60"/>
    </row>
    <row r="86" spans="1:96" s="5" customFormat="1" ht="409.5" customHeight="1">
      <c r="A86" s="75"/>
      <c r="B86" s="39"/>
      <c r="C86" s="27" t="s">
        <v>124</v>
      </c>
      <c r="D86" s="42" t="s">
        <v>125</v>
      </c>
      <c r="E86" s="374" t="s">
        <v>96</v>
      </c>
      <c r="F86" s="365" t="s">
        <v>41</v>
      </c>
      <c r="G86" s="365">
        <v>9</v>
      </c>
      <c r="H86" s="365"/>
      <c r="I86" s="365"/>
      <c r="J86" s="66"/>
      <c r="K86" s="66">
        <v>9</v>
      </c>
      <c r="L86" s="66"/>
      <c r="M86" s="66"/>
      <c r="N86" s="66"/>
      <c r="O86" s="422">
        <f>K86</f>
        <v>9</v>
      </c>
      <c r="P86" s="66"/>
      <c r="Q86" s="66"/>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c r="BM86" s="60"/>
      <c r="BN86" s="60"/>
      <c r="BO86" s="60"/>
      <c r="BP86" s="60"/>
      <c r="BQ86" s="60"/>
      <c r="BR86" s="60"/>
      <c r="BS86" s="60"/>
      <c r="BT86" s="60"/>
      <c r="BU86" s="60"/>
      <c r="BV86" s="60"/>
      <c r="BW86" s="60"/>
      <c r="BX86" s="60"/>
      <c r="BY86" s="60"/>
      <c r="BZ86" s="60"/>
      <c r="CA86" s="60"/>
      <c r="CB86" s="60"/>
      <c r="CC86" s="60"/>
      <c r="CD86" s="60"/>
      <c r="CE86" s="60"/>
      <c r="CF86" s="60"/>
      <c r="CG86" s="60"/>
      <c r="CH86" s="60"/>
      <c r="CI86" s="60"/>
      <c r="CJ86" s="60"/>
      <c r="CK86" s="60"/>
      <c r="CL86" s="60"/>
      <c r="CM86" s="60"/>
      <c r="CN86" s="60"/>
      <c r="CO86" s="60"/>
      <c r="CP86" s="60"/>
      <c r="CQ86" s="60"/>
      <c r="CR86" s="60"/>
    </row>
    <row r="87" spans="1:96" s="5" customFormat="1" ht="177" customHeight="1">
      <c r="A87" s="26">
        <v>18</v>
      </c>
      <c r="B87" s="43" t="s">
        <v>49</v>
      </c>
      <c r="C87" s="43" t="s">
        <v>50</v>
      </c>
      <c r="D87" s="43" t="s">
        <v>126</v>
      </c>
      <c r="E87" s="374" t="s">
        <v>97</v>
      </c>
      <c r="F87" s="365" t="s">
        <v>51</v>
      </c>
      <c r="G87" s="365">
        <v>1</v>
      </c>
      <c r="H87" s="365"/>
      <c r="I87" s="365"/>
      <c r="J87" s="66"/>
      <c r="K87" s="67"/>
      <c r="L87" s="66"/>
      <c r="M87" s="66"/>
      <c r="N87" s="66">
        <v>1</v>
      </c>
      <c r="O87" s="422">
        <v>1</v>
      </c>
      <c r="P87" s="66" t="s">
        <v>51</v>
      </c>
      <c r="Q87" s="66"/>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row>
    <row r="88" spans="1:96" s="5" customFormat="1" ht="408.75" customHeight="1">
      <c r="A88" s="75">
        <v>19</v>
      </c>
      <c r="B88" s="76" t="s">
        <v>47</v>
      </c>
      <c r="C88" s="27" t="s">
        <v>98</v>
      </c>
      <c r="D88" s="42" t="s">
        <v>108</v>
      </c>
      <c r="E88" s="376" t="s">
        <v>106</v>
      </c>
      <c r="F88" s="365" t="s">
        <v>41</v>
      </c>
      <c r="G88" s="365">
        <v>14</v>
      </c>
      <c r="H88" s="365"/>
      <c r="I88" s="365"/>
      <c r="J88" s="66"/>
      <c r="K88" s="66"/>
      <c r="L88" s="66"/>
      <c r="M88" s="66"/>
      <c r="N88" s="66"/>
      <c r="O88" s="422"/>
      <c r="P88" s="66"/>
      <c r="Q88" s="66"/>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60"/>
    </row>
    <row r="89" spans="1:96" s="5" customFormat="1" ht="409.5" customHeight="1">
      <c r="A89" s="75"/>
      <c r="B89" s="39"/>
      <c r="C89" s="27" t="s">
        <v>48</v>
      </c>
      <c r="D89" s="42" t="s">
        <v>127</v>
      </c>
      <c r="E89" s="374" t="s">
        <v>107</v>
      </c>
      <c r="F89" s="365" t="s">
        <v>41</v>
      </c>
      <c r="G89" s="365">
        <v>9</v>
      </c>
      <c r="H89" s="365"/>
      <c r="I89" s="365"/>
      <c r="J89" s="66"/>
      <c r="K89" s="67">
        <v>19.899999999999999</v>
      </c>
      <c r="L89" s="66"/>
      <c r="M89" s="66"/>
      <c r="N89" s="66"/>
      <c r="O89" s="422">
        <v>19.899999999999999</v>
      </c>
      <c r="P89" s="66" t="s">
        <v>518</v>
      </c>
      <c r="Q89" s="66"/>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c r="BL89" s="60"/>
      <c r="BM89" s="60"/>
      <c r="BN89" s="60"/>
      <c r="BO89" s="60"/>
      <c r="BP89" s="60"/>
      <c r="BQ89" s="60"/>
      <c r="BR89" s="60"/>
      <c r="BS89" s="60"/>
      <c r="BT89" s="60"/>
      <c r="BU89" s="60"/>
      <c r="BV89" s="60"/>
      <c r="BW89" s="60"/>
      <c r="BX89" s="60"/>
      <c r="BY89" s="60"/>
      <c r="BZ89" s="60"/>
      <c r="CA89" s="60"/>
      <c r="CB89" s="60"/>
      <c r="CC89" s="60"/>
      <c r="CD89" s="60"/>
      <c r="CE89" s="60"/>
      <c r="CF89" s="60"/>
      <c r="CG89" s="60"/>
      <c r="CH89" s="60"/>
      <c r="CI89" s="60"/>
      <c r="CJ89" s="60"/>
      <c r="CK89" s="60"/>
      <c r="CL89" s="60"/>
      <c r="CM89" s="60"/>
      <c r="CN89" s="60"/>
      <c r="CO89" s="60"/>
      <c r="CP89" s="60"/>
      <c r="CQ89" s="60"/>
      <c r="CR89" s="60"/>
    </row>
    <row r="90" spans="1:96" s="5" customFormat="1" ht="26">
      <c r="A90" s="381"/>
      <c r="B90" s="383"/>
      <c r="C90" s="27"/>
      <c r="D90" s="42"/>
      <c r="E90" s="374"/>
      <c r="F90" s="413"/>
      <c r="G90" s="413"/>
      <c r="H90" s="413"/>
      <c r="I90" s="413"/>
      <c r="J90" s="66"/>
      <c r="K90" s="460" t="s">
        <v>533</v>
      </c>
      <c r="L90" s="461"/>
      <c r="M90" s="461"/>
      <c r="N90" s="462"/>
      <c r="O90" s="422">
        <f>G89</f>
        <v>9</v>
      </c>
      <c r="P90" s="66"/>
      <c r="Q90" s="66"/>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0"/>
      <c r="BR90" s="60"/>
      <c r="BS90" s="60"/>
      <c r="BT90" s="60"/>
      <c r="BU90" s="60"/>
      <c r="BV90" s="60"/>
      <c r="BW90" s="60"/>
      <c r="BX90" s="60"/>
      <c r="BY90" s="60"/>
      <c r="BZ90" s="60"/>
      <c r="CA90" s="60"/>
      <c r="CB90" s="60"/>
      <c r="CC90" s="60"/>
      <c r="CD90" s="60"/>
      <c r="CE90" s="60"/>
      <c r="CF90" s="60"/>
      <c r="CG90" s="60"/>
      <c r="CH90" s="60"/>
      <c r="CI90" s="60"/>
      <c r="CJ90" s="60"/>
      <c r="CK90" s="60"/>
      <c r="CL90" s="60"/>
      <c r="CM90" s="60"/>
      <c r="CN90" s="60"/>
      <c r="CO90" s="60"/>
      <c r="CP90" s="60"/>
      <c r="CQ90" s="60"/>
      <c r="CR90" s="60"/>
    </row>
    <row r="91" spans="1:96" s="5" customFormat="1" ht="26">
      <c r="A91" s="381"/>
      <c r="B91" s="383"/>
      <c r="C91" s="27"/>
      <c r="D91" s="42"/>
      <c r="E91" s="374"/>
      <c r="F91" s="413"/>
      <c r="G91" s="413"/>
      <c r="H91" s="413"/>
      <c r="I91" s="413"/>
      <c r="J91" s="66"/>
      <c r="K91" s="460" t="s">
        <v>534</v>
      </c>
      <c r="L91" s="461"/>
      <c r="M91" s="461"/>
      <c r="N91" s="462"/>
      <c r="O91" s="422">
        <f>O89-O90</f>
        <v>10.899999999999999</v>
      </c>
      <c r="P91" s="66"/>
      <c r="Q91" s="66"/>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c r="BM91" s="60"/>
      <c r="BN91" s="60"/>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60"/>
    </row>
    <row r="92" spans="1:96" s="5" customFormat="1" ht="26">
      <c r="A92" s="381"/>
      <c r="B92" s="383"/>
      <c r="C92" s="27"/>
      <c r="D92" s="42"/>
      <c r="E92" s="374"/>
      <c r="F92" s="413"/>
      <c r="G92" s="413"/>
      <c r="H92" s="413"/>
      <c r="I92" s="413"/>
      <c r="J92" s="66"/>
      <c r="K92" s="67"/>
      <c r="L92" s="66"/>
      <c r="M92" s="66"/>
      <c r="N92" s="66"/>
      <c r="O92" s="422"/>
      <c r="P92" s="66"/>
      <c r="Q92" s="66"/>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c r="BM92" s="60"/>
      <c r="BN92" s="60"/>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60"/>
    </row>
    <row r="93" spans="1:96" s="5" customFormat="1" ht="226.5" customHeight="1">
      <c r="A93" s="26">
        <v>20</v>
      </c>
      <c r="B93" s="43" t="s">
        <v>49</v>
      </c>
      <c r="C93" s="43" t="s">
        <v>50</v>
      </c>
      <c r="D93" s="43" t="s">
        <v>128</v>
      </c>
      <c r="E93" s="374" t="s">
        <v>99</v>
      </c>
      <c r="F93" s="365" t="s">
        <v>51</v>
      </c>
      <c r="G93" s="365">
        <v>1</v>
      </c>
      <c r="H93" s="365"/>
      <c r="I93" s="365"/>
      <c r="J93" s="66"/>
      <c r="K93" s="66"/>
      <c r="L93" s="66"/>
      <c r="M93" s="66"/>
      <c r="N93" s="66">
        <v>1</v>
      </c>
      <c r="O93" s="422">
        <v>1</v>
      </c>
      <c r="P93" s="66" t="s">
        <v>519</v>
      </c>
      <c r="Q93" s="66"/>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c r="BM93" s="60"/>
      <c r="BN93" s="60"/>
      <c r="BO93" s="60"/>
      <c r="BP93" s="60"/>
      <c r="BQ93" s="60"/>
      <c r="BR93" s="60"/>
      <c r="BS93" s="60"/>
      <c r="BT93" s="60"/>
      <c r="BU93" s="60"/>
      <c r="BV93" s="60"/>
      <c r="BW93" s="60"/>
      <c r="BX93" s="60"/>
      <c r="BY93" s="60"/>
      <c r="BZ93" s="60"/>
      <c r="CA93" s="60"/>
      <c r="CB93" s="60"/>
      <c r="CC93" s="60"/>
      <c r="CD93" s="60"/>
      <c r="CE93" s="60"/>
      <c r="CF93" s="60"/>
      <c r="CG93" s="60"/>
      <c r="CH93" s="60"/>
      <c r="CI93" s="60"/>
      <c r="CJ93" s="60"/>
      <c r="CK93" s="60"/>
      <c r="CL93" s="60"/>
      <c r="CM93" s="60"/>
      <c r="CN93" s="60"/>
      <c r="CO93" s="60"/>
      <c r="CP93" s="60"/>
      <c r="CQ93" s="60"/>
      <c r="CR93" s="60"/>
    </row>
    <row r="94" spans="1:96" s="5" customFormat="1" ht="162.75" customHeight="1">
      <c r="A94" s="75">
        <v>21</v>
      </c>
      <c r="B94" s="76" t="s">
        <v>53</v>
      </c>
      <c r="C94" s="27" t="s">
        <v>54</v>
      </c>
      <c r="D94" s="42" t="s">
        <v>55</v>
      </c>
      <c r="E94" s="374"/>
      <c r="F94" s="365" t="s">
        <v>41</v>
      </c>
      <c r="G94" s="365">
        <v>60</v>
      </c>
      <c r="H94" s="365"/>
      <c r="I94" s="365"/>
      <c r="J94" s="66"/>
      <c r="K94" s="67"/>
      <c r="L94" s="66"/>
      <c r="M94" s="66"/>
      <c r="N94" s="66"/>
      <c r="O94" s="422"/>
      <c r="P94" s="66"/>
      <c r="Q94" s="66"/>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0"/>
      <c r="BR94" s="60"/>
      <c r="BS94" s="60"/>
      <c r="BT94" s="60"/>
      <c r="BU94" s="60"/>
      <c r="BV94" s="60"/>
      <c r="BW94" s="60"/>
      <c r="BX94" s="60"/>
      <c r="BY94" s="60"/>
      <c r="BZ94" s="60"/>
      <c r="CA94" s="60"/>
      <c r="CB94" s="60"/>
      <c r="CC94" s="60"/>
      <c r="CD94" s="60"/>
      <c r="CE94" s="60"/>
      <c r="CF94" s="60"/>
      <c r="CG94" s="60"/>
      <c r="CH94" s="60"/>
      <c r="CI94" s="60"/>
      <c r="CJ94" s="60"/>
      <c r="CK94" s="60"/>
      <c r="CL94" s="60"/>
      <c r="CM94" s="60"/>
      <c r="CN94" s="60"/>
      <c r="CO94" s="60"/>
      <c r="CP94" s="60"/>
      <c r="CQ94" s="60"/>
      <c r="CR94" s="60"/>
    </row>
    <row r="95" spans="1:96" s="5" customFormat="1" ht="78">
      <c r="A95" s="75"/>
      <c r="B95" s="76" t="s">
        <v>129</v>
      </c>
      <c r="C95" s="27" t="s">
        <v>56</v>
      </c>
      <c r="D95" s="27" t="s">
        <v>130</v>
      </c>
      <c r="E95" s="374" t="s">
        <v>131</v>
      </c>
      <c r="F95" s="365" t="s">
        <v>132</v>
      </c>
      <c r="G95" s="365">
        <v>1</v>
      </c>
      <c r="H95" s="365"/>
      <c r="I95" s="365"/>
      <c r="J95" s="66"/>
      <c r="K95" s="66"/>
      <c r="L95" s="66"/>
      <c r="M95" s="66"/>
      <c r="N95" s="66"/>
      <c r="O95" s="422"/>
      <c r="P95" s="66"/>
      <c r="Q95" s="66"/>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c r="BR95" s="60"/>
      <c r="BS95" s="60"/>
      <c r="BT95" s="60"/>
      <c r="BU95" s="60"/>
      <c r="BV95" s="60"/>
      <c r="BW95" s="60"/>
      <c r="BX95" s="60"/>
      <c r="BY95" s="60"/>
      <c r="BZ95" s="60"/>
      <c r="CA95" s="60"/>
      <c r="CB95" s="60"/>
      <c r="CC95" s="60"/>
      <c r="CD95" s="60"/>
      <c r="CE95" s="60"/>
      <c r="CF95" s="60"/>
      <c r="CG95" s="60"/>
      <c r="CH95" s="60"/>
      <c r="CI95" s="60"/>
      <c r="CJ95" s="60"/>
      <c r="CK95" s="60"/>
      <c r="CL95" s="60"/>
      <c r="CM95" s="60"/>
      <c r="CN95" s="60"/>
      <c r="CO95" s="60"/>
      <c r="CP95" s="60"/>
      <c r="CQ95" s="60"/>
      <c r="CR95" s="60"/>
    </row>
    <row r="96" spans="1:96" s="5" customFormat="1" ht="307.5" customHeight="1">
      <c r="A96" s="75">
        <v>23</v>
      </c>
      <c r="B96" s="76" t="s">
        <v>101</v>
      </c>
      <c r="C96" s="27" t="s">
        <v>56</v>
      </c>
      <c r="D96" s="27" t="s">
        <v>109</v>
      </c>
      <c r="E96" s="374" t="s">
        <v>110</v>
      </c>
      <c r="F96" s="365" t="s">
        <v>51</v>
      </c>
      <c r="G96" s="365">
        <v>8</v>
      </c>
      <c r="H96" s="365"/>
      <c r="I96" s="365"/>
      <c r="J96" s="66"/>
      <c r="K96" s="67"/>
      <c r="L96" s="66"/>
      <c r="M96" s="66"/>
      <c r="N96" s="66"/>
      <c r="O96" s="422"/>
      <c r="P96" s="66"/>
      <c r="Q96" s="66"/>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0"/>
      <c r="BR96" s="60"/>
      <c r="BS96" s="60"/>
      <c r="BT96" s="60"/>
      <c r="BU96" s="60"/>
      <c r="BV96" s="60"/>
      <c r="BW96" s="60"/>
      <c r="BX96" s="60"/>
      <c r="BY96" s="60"/>
      <c r="BZ96" s="60"/>
      <c r="CA96" s="60"/>
      <c r="CB96" s="60"/>
      <c r="CC96" s="60"/>
      <c r="CD96" s="60"/>
      <c r="CE96" s="60"/>
      <c r="CF96" s="60"/>
      <c r="CG96" s="60"/>
      <c r="CH96" s="60"/>
      <c r="CI96" s="60"/>
      <c r="CJ96" s="60"/>
      <c r="CK96" s="60"/>
      <c r="CL96" s="60"/>
      <c r="CM96" s="60"/>
      <c r="CN96" s="60"/>
      <c r="CO96" s="60"/>
      <c r="CP96" s="60"/>
      <c r="CQ96" s="60"/>
      <c r="CR96" s="60"/>
    </row>
    <row r="97" spans="1:96" s="5" customFormat="1" ht="231" customHeight="1">
      <c r="A97" s="75">
        <v>24</v>
      </c>
      <c r="B97" s="39" t="s">
        <v>57</v>
      </c>
      <c r="C97" s="27" t="s">
        <v>62</v>
      </c>
      <c r="D97" s="27" t="s">
        <v>63</v>
      </c>
      <c r="E97" s="376" t="s">
        <v>61</v>
      </c>
      <c r="F97" s="365" t="s">
        <v>51</v>
      </c>
      <c r="G97" s="365">
        <v>2</v>
      </c>
      <c r="H97" s="365"/>
      <c r="I97" s="365"/>
      <c r="J97" s="66"/>
      <c r="K97" s="66"/>
      <c r="L97" s="66"/>
      <c r="M97" s="66"/>
      <c r="N97" s="66"/>
      <c r="O97" s="422"/>
      <c r="P97" s="66"/>
      <c r="Q97" s="66"/>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60"/>
      <c r="BU97" s="60"/>
      <c r="BV97" s="60"/>
      <c r="BW97" s="60"/>
      <c r="BX97" s="60"/>
      <c r="BY97" s="60"/>
      <c r="BZ97" s="60"/>
      <c r="CA97" s="60"/>
      <c r="CB97" s="60"/>
      <c r="CC97" s="60"/>
      <c r="CD97" s="60"/>
      <c r="CE97" s="60"/>
      <c r="CF97" s="60"/>
      <c r="CG97" s="60"/>
      <c r="CH97" s="60"/>
      <c r="CI97" s="60"/>
      <c r="CJ97" s="60"/>
      <c r="CK97" s="60"/>
      <c r="CL97" s="60"/>
      <c r="CM97" s="60"/>
      <c r="CN97" s="60"/>
      <c r="CO97" s="60"/>
      <c r="CP97" s="60"/>
      <c r="CQ97" s="60"/>
      <c r="CR97" s="60"/>
    </row>
    <row r="98" spans="1:96" s="5" customFormat="1" ht="26">
      <c r="A98" s="75"/>
      <c r="B98" s="39"/>
      <c r="C98" s="27"/>
      <c r="D98" s="42"/>
      <c r="E98" s="374"/>
      <c r="F98" s="365"/>
      <c r="G98" s="365"/>
      <c r="H98" s="365"/>
      <c r="I98" s="365"/>
      <c r="J98" s="365"/>
      <c r="K98" s="67"/>
      <c r="L98" s="66"/>
      <c r="M98" s="66"/>
      <c r="N98" s="66"/>
      <c r="O98" s="422"/>
      <c r="P98" s="66"/>
      <c r="Q98" s="66"/>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0"/>
      <c r="BR98" s="60"/>
      <c r="BS98" s="60"/>
      <c r="BT98" s="60"/>
      <c r="BU98" s="60"/>
      <c r="BV98" s="60"/>
      <c r="BW98" s="60"/>
      <c r="BX98" s="60"/>
      <c r="BY98" s="60"/>
      <c r="BZ98" s="60"/>
      <c r="CA98" s="60"/>
      <c r="CB98" s="60"/>
      <c r="CC98" s="60"/>
      <c r="CD98" s="60"/>
      <c r="CE98" s="60"/>
      <c r="CF98" s="60"/>
      <c r="CG98" s="60"/>
      <c r="CH98" s="60"/>
      <c r="CI98" s="60"/>
      <c r="CJ98" s="60"/>
      <c r="CK98" s="60"/>
      <c r="CL98" s="60"/>
      <c r="CM98" s="60"/>
      <c r="CN98" s="60"/>
      <c r="CO98" s="60"/>
      <c r="CP98" s="60"/>
      <c r="CQ98" s="60"/>
      <c r="CR98" s="60"/>
    </row>
    <row r="99" spans="1:96" ht="26">
      <c r="A99" s="75"/>
      <c r="B99" s="39"/>
      <c r="C99" s="27"/>
      <c r="D99" s="42"/>
      <c r="E99" s="374"/>
      <c r="F99" s="365"/>
      <c r="G99" s="365"/>
      <c r="H99" s="365"/>
      <c r="I99" s="365"/>
      <c r="J99" s="365"/>
      <c r="K99" s="66"/>
      <c r="L99" s="66"/>
      <c r="M99" s="66"/>
      <c r="N99" s="66"/>
      <c r="O99" s="422"/>
      <c r="P99" s="66"/>
      <c r="Q99" s="66"/>
      <c r="R99" s="55"/>
      <c r="S99" s="55"/>
      <c r="T99" s="55"/>
      <c r="U99" s="55"/>
      <c r="V99" s="55"/>
      <c r="W99" s="55"/>
      <c r="X99" s="55"/>
      <c r="Y99" s="55"/>
      <c r="Z99" s="55"/>
      <c r="AA99" s="55"/>
      <c r="AB99" s="55"/>
      <c r="AC99" s="55"/>
      <c r="AD99" s="55"/>
      <c r="AE99" s="55"/>
      <c r="AF99" s="55"/>
      <c r="AG99" s="55"/>
      <c r="AH99" s="55"/>
      <c r="AI99" s="55"/>
      <c r="AJ99" s="55"/>
      <c r="AK99" s="55"/>
      <c r="AL99" s="55"/>
      <c r="AM99" s="55"/>
      <c r="AN99" s="55"/>
      <c r="AO99" s="55"/>
      <c r="AP99" s="55"/>
      <c r="AQ99" s="55"/>
      <c r="AR99" s="55"/>
      <c r="AS99" s="55"/>
      <c r="AT99" s="55"/>
      <c r="AU99" s="55"/>
      <c r="AV99" s="55"/>
      <c r="AW99" s="55"/>
      <c r="AX99" s="55"/>
      <c r="AY99" s="55"/>
      <c r="AZ99" s="55"/>
      <c r="BA99" s="55"/>
      <c r="BB99" s="55"/>
      <c r="BC99" s="55"/>
      <c r="BD99" s="55"/>
      <c r="BE99" s="55"/>
      <c r="BF99" s="55"/>
      <c r="BG99" s="55"/>
      <c r="BH99" s="55"/>
      <c r="BI99" s="55"/>
      <c r="BJ99" s="55"/>
      <c r="BK99" s="55"/>
      <c r="BL99" s="55"/>
      <c r="BM99" s="55"/>
      <c r="BN99" s="55"/>
      <c r="BO99" s="55"/>
      <c r="BP99" s="55"/>
      <c r="BQ99" s="55"/>
      <c r="BR99" s="55"/>
      <c r="BS99" s="55"/>
      <c r="BT99" s="55"/>
      <c r="BU99" s="55"/>
      <c r="BV99" s="55"/>
      <c r="BW99" s="55"/>
      <c r="BX99" s="55"/>
      <c r="BY99" s="55"/>
      <c r="BZ99" s="55"/>
      <c r="CA99" s="55"/>
      <c r="CB99" s="55"/>
      <c r="CC99" s="55"/>
      <c r="CD99" s="55"/>
      <c r="CE99" s="55"/>
      <c r="CF99" s="55"/>
      <c r="CG99" s="55"/>
      <c r="CH99" s="55"/>
      <c r="CI99" s="55"/>
      <c r="CJ99" s="55"/>
      <c r="CK99" s="55"/>
      <c r="CL99" s="55"/>
      <c r="CM99" s="55"/>
      <c r="CN99" s="55"/>
      <c r="CO99" s="55"/>
      <c r="CP99" s="55"/>
      <c r="CQ99" s="55"/>
      <c r="CR99" s="55"/>
    </row>
    <row r="100" spans="1:96" ht="27.75" customHeight="1">
      <c r="A100" s="74"/>
      <c r="B100" s="44"/>
      <c r="C100" s="45"/>
      <c r="D100" s="74"/>
      <c r="E100" s="368"/>
      <c r="F100" s="368"/>
      <c r="G100" s="368"/>
      <c r="H100" s="368"/>
      <c r="I100" s="377"/>
      <c r="J100" s="370"/>
      <c r="K100" s="73"/>
      <c r="L100" s="64"/>
      <c r="M100" s="64"/>
      <c r="N100" s="64"/>
      <c r="O100" s="425"/>
      <c r="P100" s="64"/>
      <c r="Q100" s="64"/>
      <c r="R100" s="55"/>
      <c r="S100" s="55"/>
      <c r="T100" s="55"/>
      <c r="U100" s="55"/>
      <c r="V100" s="55"/>
      <c r="W100" s="55"/>
      <c r="X100" s="55"/>
      <c r="Y100" s="55"/>
      <c r="Z100" s="55"/>
      <c r="AA100" s="55"/>
      <c r="AB100" s="55"/>
      <c r="AC100" s="55"/>
      <c r="AD100" s="55"/>
      <c r="AE100" s="55"/>
      <c r="AF100" s="55"/>
      <c r="AG100" s="55"/>
      <c r="AH100" s="55"/>
      <c r="AI100" s="55"/>
      <c r="AJ100" s="55"/>
      <c r="AK100" s="55"/>
      <c r="AL100" s="55"/>
      <c r="AM100" s="55"/>
      <c r="AN100" s="55"/>
      <c r="AO100" s="55"/>
      <c r="AP100" s="55"/>
      <c r="AQ100" s="55"/>
      <c r="AR100" s="55"/>
      <c r="AS100" s="55"/>
      <c r="AT100" s="55"/>
      <c r="AU100" s="55"/>
      <c r="AV100" s="55"/>
      <c r="AW100" s="55"/>
      <c r="AX100" s="55"/>
      <c r="AY100" s="55"/>
      <c r="AZ100" s="55"/>
      <c r="BA100" s="55"/>
      <c r="BB100" s="55"/>
      <c r="BC100" s="55"/>
      <c r="BD100" s="55"/>
      <c r="BE100" s="55"/>
      <c r="BF100" s="55"/>
      <c r="BG100" s="55"/>
      <c r="BH100" s="55"/>
      <c r="BI100" s="55"/>
      <c r="BJ100" s="55"/>
      <c r="BK100" s="55"/>
      <c r="BL100" s="55"/>
      <c r="BM100" s="55"/>
      <c r="BN100" s="55"/>
      <c r="BO100" s="55"/>
      <c r="BP100" s="55"/>
      <c r="BQ100" s="55"/>
      <c r="BR100" s="55"/>
      <c r="BS100" s="55"/>
      <c r="BT100" s="55"/>
      <c r="BU100" s="55"/>
      <c r="BV100" s="55"/>
      <c r="BW100" s="55"/>
      <c r="BX100" s="55"/>
      <c r="BY100" s="55"/>
      <c r="BZ100" s="55"/>
      <c r="CA100" s="55"/>
      <c r="CB100" s="55"/>
      <c r="CC100" s="55"/>
      <c r="CD100" s="55"/>
      <c r="CE100" s="55"/>
      <c r="CF100" s="55"/>
      <c r="CG100" s="55"/>
      <c r="CH100" s="55"/>
      <c r="CI100" s="55"/>
      <c r="CJ100" s="55"/>
      <c r="CK100" s="55"/>
      <c r="CL100" s="55"/>
      <c r="CM100" s="55"/>
      <c r="CN100" s="55"/>
      <c r="CO100" s="55"/>
      <c r="CP100" s="55"/>
      <c r="CQ100" s="55"/>
      <c r="CR100" s="55"/>
    </row>
    <row r="101" spans="1:96">
      <c r="B101" s="2"/>
      <c r="D101" s="1"/>
      <c r="K101" s="64"/>
      <c r="L101" s="64"/>
      <c r="M101" s="64"/>
      <c r="N101" s="64"/>
      <c r="O101" s="425"/>
      <c r="P101" s="64"/>
      <c r="Q101" s="64"/>
      <c r="R101" s="55"/>
      <c r="S101" s="55"/>
      <c r="T101" s="55"/>
      <c r="U101" s="55"/>
      <c r="V101" s="55"/>
      <c r="W101" s="55"/>
      <c r="X101" s="55"/>
      <c r="Y101" s="55"/>
      <c r="Z101" s="55"/>
      <c r="AA101" s="55"/>
      <c r="AB101" s="55"/>
      <c r="AC101" s="55"/>
      <c r="AD101" s="55"/>
      <c r="AE101" s="55"/>
      <c r="AF101" s="55"/>
      <c r="AG101" s="55"/>
      <c r="AH101" s="55"/>
      <c r="AI101" s="55"/>
      <c r="AJ101" s="55"/>
      <c r="AK101" s="55"/>
      <c r="AL101" s="55"/>
      <c r="AM101" s="55"/>
      <c r="AN101" s="55"/>
      <c r="AO101" s="55"/>
      <c r="AP101" s="55"/>
      <c r="AQ101" s="55"/>
      <c r="AR101" s="55"/>
      <c r="AS101" s="55"/>
      <c r="AT101" s="55"/>
      <c r="AU101" s="55"/>
      <c r="AV101" s="55"/>
      <c r="AW101" s="55"/>
      <c r="AX101" s="55"/>
      <c r="AY101" s="55"/>
      <c r="AZ101" s="55"/>
      <c r="BA101" s="55"/>
      <c r="BB101" s="55"/>
      <c r="BC101" s="55"/>
      <c r="BD101" s="55"/>
      <c r="BE101" s="55"/>
      <c r="BF101" s="55"/>
      <c r="BG101" s="55"/>
      <c r="BH101" s="55"/>
      <c r="BI101" s="55"/>
      <c r="BJ101" s="55"/>
      <c r="BK101" s="55"/>
      <c r="BL101" s="55"/>
      <c r="BM101" s="55"/>
      <c r="BN101" s="55"/>
      <c r="BO101" s="55"/>
      <c r="BP101" s="55"/>
      <c r="BQ101" s="55"/>
      <c r="BR101" s="55"/>
      <c r="BS101" s="55"/>
      <c r="BT101" s="55"/>
      <c r="BU101" s="55"/>
      <c r="BV101" s="55"/>
      <c r="BW101" s="55"/>
      <c r="BX101" s="55"/>
      <c r="BY101" s="55"/>
      <c r="BZ101" s="55"/>
      <c r="CA101" s="55"/>
      <c r="CB101" s="55"/>
      <c r="CC101" s="55"/>
      <c r="CD101" s="55"/>
      <c r="CE101" s="55"/>
      <c r="CF101" s="55"/>
      <c r="CG101" s="55"/>
      <c r="CH101" s="55"/>
      <c r="CI101" s="55"/>
      <c r="CJ101" s="55"/>
      <c r="CK101" s="55"/>
      <c r="CL101" s="55"/>
      <c r="CM101" s="55"/>
      <c r="CN101" s="55"/>
      <c r="CO101" s="55"/>
      <c r="CP101" s="55"/>
      <c r="CQ101" s="55"/>
      <c r="CR101" s="55"/>
    </row>
    <row r="102" spans="1:96">
      <c r="B102" s="2"/>
      <c r="D102" s="1"/>
      <c r="K102" s="64"/>
      <c r="L102" s="64"/>
      <c r="M102" s="64"/>
      <c r="N102" s="64"/>
      <c r="O102" s="425"/>
      <c r="P102" s="64"/>
      <c r="Q102" s="64"/>
      <c r="R102" s="55"/>
      <c r="S102" s="55"/>
      <c r="T102" s="55"/>
      <c r="U102" s="55"/>
      <c r="V102" s="55"/>
      <c r="W102" s="55"/>
      <c r="X102" s="55"/>
      <c r="Y102" s="55"/>
      <c r="Z102" s="55"/>
      <c r="AA102" s="55"/>
      <c r="AB102" s="55"/>
      <c r="AC102" s="55"/>
      <c r="AD102" s="55"/>
      <c r="AE102" s="55"/>
      <c r="AF102" s="55"/>
      <c r="AG102" s="55"/>
      <c r="AH102" s="55"/>
      <c r="AI102" s="55"/>
      <c r="AJ102" s="55"/>
      <c r="AK102" s="55"/>
      <c r="AL102" s="55"/>
      <c r="AM102" s="55"/>
      <c r="AN102" s="55"/>
      <c r="AO102" s="55"/>
      <c r="AP102" s="55"/>
      <c r="AQ102" s="55"/>
      <c r="AR102" s="55"/>
      <c r="AS102" s="55"/>
      <c r="AT102" s="55"/>
      <c r="AU102" s="55"/>
      <c r="AV102" s="55"/>
      <c r="AW102" s="55"/>
      <c r="AX102" s="55"/>
      <c r="AY102" s="55"/>
      <c r="AZ102" s="55"/>
      <c r="BA102" s="55"/>
      <c r="BB102" s="55"/>
      <c r="BC102" s="55"/>
      <c r="BD102" s="55"/>
      <c r="BE102" s="55"/>
      <c r="BF102" s="55"/>
      <c r="BG102" s="55"/>
      <c r="BH102" s="55"/>
      <c r="BI102" s="55"/>
      <c r="BJ102" s="55"/>
      <c r="BK102" s="55"/>
      <c r="BL102" s="55"/>
      <c r="BM102" s="55"/>
      <c r="BN102" s="55"/>
      <c r="BO102" s="55"/>
      <c r="BP102" s="55"/>
      <c r="BQ102" s="55"/>
      <c r="BR102" s="55"/>
      <c r="BS102" s="55"/>
      <c r="BT102" s="55"/>
      <c r="BU102" s="55"/>
      <c r="BV102" s="55"/>
      <c r="BW102" s="55"/>
      <c r="BX102" s="55"/>
      <c r="BY102" s="55"/>
      <c r="BZ102" s="55"/>
      <c r="CA102" s="55"/>
      <c r="CB102" s="55"/>
      <c r="CC102" s="55"/>
      <c r="CD102" s="55"/>
      <c r="CE102" s="55"/>
      <c r="CF102" s="55"/>
      <c r="CG102" s="55"/>
      <c r="CH102" s="55"/>
      <c r="CI102" s="55"/>
      <c r="CJ102" s="55"/>
      <c r="CK102" s="55"/>
      <c r="CL102" s="55"/>
      <c r="CM102" s="55"/>
      <c r="CN102" s="55"/>
      <c r="CO102" s="55"/>
      <c r="CP102" s="55"/>
      <c r="CQ102" s="55"/>
      <c r="CR102" s="55"/>
    </row>
    <row r="103" spans="1:96">
      <c r="K103" s="64"/>
      <c r="L103" s="64"/>
      <c r="M103" s="64"/>
      <c r="N103" s="64"/>
      <c r="O103" s="425"/>
      <c r="P103" s="64"/>
      <c r="Q103" s="64"/>
      <c r="R103" s="55"/>
      <c r="S103" s="55"/>
      <c r="T103" s="55"/>
      <c r="U103" s="55"/>
      <c r="V103" s="55"/>
      <c r="W103" s="55"/>
      <c r="X103" s="55"/>
      <c r="Y103" s="55"/>
      <c r="Z103" s="55"/>
      <c r="AA103" s="55"/>
      <c r="AB103" s="55"/>
      <c r="AC103" s="55"/>
      <c r="AD103" s="55"/>
      <c r="AE103" s="55"/>
      <c r="AF103" s="55"/>
      <c r="AG103" s="55"/>
      <c r="AH103" s="55"/>
      <c r="AI103" s="55"/>
      <c r="AJ103" s="55"/>
      <c r="AK103" s="55"/>
      <c r="AL103" s="55"/>
      <c r="AM103" s="55"/>
      <c r="AN103" s="55"/>
      <c r="AO103" s="55"/>
      <c r="AP103" s="55"/>
      <c r="AQ103" s="55"/>
      <c r="AR103" s="55"/>
      <c r="AS103" s="55"/>
      <c r="AT103" s="55"/>
      <c r="AU103" s="55"/>
      <c r="AV103" s="55"/>
      <c r="AW103" s="55"/>
      <c r="AX103" s="55"/>
      <c r="AY103" s="55"/>
      <c r="AZ103" s="55"/>
      <c r="BA103" s="55"/>
      <c r="BB103" s="55"/>
      <c r="BC103" s="55"/>
      <c r="BD103" s="55"/>
      <c r="BE103" s="55"/>
      <c r="BF103" s="55"/>
      <c r="BG103" s="55"/>
      <c r="BH103" s="55"/>
      <c r="BI103" s="55"/>
      <c r="BJ103" s="55"/>
      <c r="BK103" s="55"/>
      <c r="BL103" s="55"/>
      <c r="BM103" s="55"/>
      <c r="BN103" s="55"/>
      <c r="BO103" s="55"/>
      <c r="BP103" s="55"/>
      <c r="BQ103" s="55"/>
      <c r="BR103" s="55"/>
      <c r="BS103" s="55"/>
      <c r="BT103" s="55"/>
      <c r="BU103" s="55"/>
      <c r="BV103" s="55"/>
      <c r="BW103" s="55"/>
      <c r="BX103" s="55"/>
      <c r="BY103" s="55"/>
      <c r="BZ103" s="55"/>
      <c r="CA103" s="55"/>
      <c r="CB103" s="55"/>
      <c r="CC103" s="55"/>
      <c r="CD103" s="55"/>
      <c r="CE103" s="55"/>
      <c r="CF103" s="55"/>
      <c r="CG103" s="55"/>
      <c r="CH103" s="55"/>
      <c r="CI103" s="55"/>
      <c r="CJ103" s="55"/>
      <c r="CK103" s="55"/>
      <c r="CL103" s="55"/>
      <c r="CM103" s="55"/>
      <c r="CN103" s="55"/>
      <c r="CO103" s="55"/>
      <c r="CP103" s="55"/>
      <c r="CQ103" s="55"/>
      <c r="CR103" s="55"/>
    </row>
    <row r="104" spans="1:96">
      <c r="K104" s="64"/>
      <c r="L104" s="64"/>
      <c r="M104" s="64"/>
      <c r="N104" s="64"/>
      <c r="O104" s="425"/>
      <c r="P104" s="64"/>
      <c r="Q104" s="64"/>
      <c r="R104" s="55"/>
      <c r="S104" s="55"/>
      <c r="T104" s="55"/>
      <c r="U104" s="55"/>
      <c r="V104" s="55"/>
      <c r="W104" s="55"/>
      <c r="X104" s="55"/>
      <c r="Y104" s="55"/>
      <c r="Z104" s="55"/>
      <c r="AA104" s="55"/>
      <c r="AB104" s="55"/>
      <c r="AC104" s="55"/>
      <c r="AD104" s="55"/>
      <c r="AE104" s="55"/>
      <c r="AF104" s="55"/>
      <c r="AG104" s="55"/>
      <c r="AH104" s="55"/>
      <c r="AI104" s="55"/>
      <c r="AJ104" s="55"/>
      <c r="AK104" s="55"/>
      <c r="AL104" s="55"/>
      <c r="AM104" s="55"/>
      <c r="AN104" s="55"/>
      <c r="AO104" s="55"/>
      <c r="AP104" s="55"/>
      <c r="AQ104" s="55"/>
      <c r="AR104" s="55"/>
      <c r="AS104" s="55"/>
      <c r="AT104" s="55"/>
      <c r="AU104" s="55"/>
      <c r="AV104" s="55"/>
      <c r="AW104" s="55"/>
      <c r="AX104" s="55"/>
      <c r="AY104" s="55"/>
      <c r="AZ104" s="55"/>
      <c r="BA104" s="55"/>
      <c r="BB104" s="55"/>
      <c r="BC104" s="55"/>
      <c r="BD104" s="55"/>
      <c r="BE104" s="55"/>
      <c r="BF104" s="55"/>
      <c r="BG104" s="55"/>
      <c r="BH104" s="55"/>
      <c r="BI104" s="55"/>
      <c r="BJ104" s="55"/>
      <c r="BK104" s="55"/>
      <c r="BL104" s="55"/>
      <c r="BM104" s="55"/>
      <c r="BN104" s="55"/>
      <c r="BO104" s="55"/>
      <c r="BP104" s="55"/>
      <c r="BQ104" s="55"/>
      <c r="BR104" s="55"/>
      <c r="BS104" s="55"/>
      <c r="BT104" s="55"/>
      <c r="BU104" s="55"/>
      <c r="BV104" s="55"/>
      <c r="BW104" s="55"/>
      <c r="BX104" s="55"/>
      <c r="BY104" s="55"/>
      <c r="BZ104" s="55"/>
      <c r="CA104" s="55"/>
      <c r="CB104" s="55"/>
      <c r="CC104" s="55"/>
      <c r="CD104" s="55"/>
      <c r="CE104" s="55"/>
      <c r="CF104" s="55"/>
      <c r="CG104" s="55"/>
      <c r="CH104" s="55"/>
      <c r="CI104" s="55"/>
      <c r="CJ104" s="55"/>
      <c r="CK104" s="55"/>
      <c r="CL104" s="55"/>
      <c r="CM104" s="55"/>
      <c r="CN104" s="55"/>
      <c r="CO104" s="55"/>
      <c r="CP104" s="55"/>
      <c r="CQ104" s="55"/>
      <c r="CR104" s="55"/>
    </row>
    <row r="105" spans="1:96">
      <c r="K105" s="64"/>
      <c r="L105" s="64"/>
      <c r="M105" s="64"/>
      <c r="N105" s="64"/>
      <c r="O105" s="425"/>
      <c r="P105" s="64"/>
      <c r="Q105" s="64"/>
      <c r="R105" s="55"/>
      <c r="S105" s="55"/>
      <c r="T105" s="55"/>
      <c r="U105" s="55"/>
      <c r="V105" s="55"/>
      <c r="W105" s="55"/>
      <c r="X105" s="55"/>
      <c r="Y105" s="55"/>
      <c r="Z105" s="55"/>
      <c r="AA105" s="55"/>
      <c r="AB105" s="55"/>
      <c r="AC105" s="55"/>
      <c r="AD105" s="55"/>
      <c r="AE105" s="55"/>
      <c r="AF105" s="55"/>
      <c r="AG105" s="55"/>
      <c r="AH105" s="55"/>
      <c r="AI105" s="55"/>
      <c r="AJ105" s="55"/>
      <c r="AK105" s="55"/>
      <c r="AL105" s="55"/>
      <c r="AM105" s="55"/>
      <c r="AN105" s="55"/>
      <c r="AO105" s="55"/>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c r="BO105" s="55"/>
      <c r="BP105" s="55"/>
      <c r="BQ105" s="55"/>
      <c r="BR105" s="55"/>
      <c r="BS105" s="55"/>
      <c r="BT105" s="55"/>
      <c r="BU105" s="55"/>
      <c r="BV105" s="55"/>
      <c r="BW105" s="55"/>
      <c r="BX105" s="55"/>
      <c r="BY105" s="55"/>
      <c r="BZ105" s="55"/>
      <c r="CA105" s="55"/>
      <c r="CB105" s="55"/>
      <c r="CC105" s="55"/>
      <c r="CD105" s="55"/>
      <c r="CE105" s="55"/>
      <c r="CF105" s="55"/>
      <c r="CG105" s="55"/>
      <c r="CH105" s="55"/>
      <c r="CI105" s="55"/>
      <c r="CJ105" s="55"/>
      <c r="CK105" s="55"/>
      <c r="CL105" s="55"/>
      <c r="CM105" s="55"/>
      <c r="CN105" s="55"/>
      <c r="CO105" s="55"/>
      <c r="CP105" s="55"/>
      <c r="CQ105" s="55"/>
      <c r="CR105" s="55"/>
    </row>
    <row r="106" spans="1:96">
      <c r="K106" s="64"/>
      <c r="L106" s="64"/>
      <c r="M106" s="64"/>
      <c r="N106" s="64"/>
      <c r="O106" s="425"/>
      <c r="P106" s="64"/>
      <c r="Q106" s="64"/>
      <c r="R106" s="55"/>
      <c r="S106" s="55"/>
      <c r="T106" s="55"/>
      <c r="U106" s="55"/>
      <c r="V106" s="55"/>
      <c r="W106" s="55"/>
      <c r="X106" s="55"/>
      <c r="Y106" s="55"/>
      <c r="Z106" s="55"/>
      <c r="AA106" s="55"/>
      <c r="AB106" s="55"/>
      <c r="AC106" s="55"/>
      <c r="AD106" s="55"/>
      <c r="AE106" s="55"/>
      <c r="AF106" s="55"/>
      <c r="AG106" s="55"/>
      <c r="AH106" s="55"/>
      <c r="AI106" s="55"/>
      <c r="AJ106" s="55"/>
      <c r="AK106" s="55"/>
      <c r="AL106" s="55"/>
      <c r="AM106" s="55"/>
      <c r="AN106" s="55"/>
      <c r="AO106" s="55"/>
      <c r="AP106" s="55"/>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c r="BO106" s="55"/>
      <c r="BP106" s="55"/>
      <c r="BQ106" s="55"/>
      <c r="BR106" s="55"/>
      <c r="BS106" s="55"/>
      <c r="BT106" s="55"/>
      <c r="BU106" s="55"/>
      <c r="BV106" s="55"/>
      <c r="BW106" s="55"/>
      <c r="BX106" s="55"/>
      <c r="BY106" s="55"/>
      <c r="BZ106" s="55"/>
      <c r="CA106" s="55"/>
      <c r="CB106" s="55"/>
      <c r="CC106" s="55"/>
      <c r="CD106" s="55"/>
      <c r="CE106" s="55"/>
      <c r="CF106" s="55"/>
      <c r="CG106" s="55"/>
      <c r="CH106" s="55"/>
      <c r="CI106" s="55"/>
      <c r="CJ106" s="55"/>
      <c r="CK106" s="55"/>
      <c r="CL106" s="55"/>
      <c r="CM106" s="55"/>
      <c r="CN106" s="55"/>
      <c r="CO106" s="55"/>
      <c r="CP106" s="55"/>
      <c r="CQ106" s="55"/>
      <c r="CR106" s="55"/>
    </row>
    <row r="107" spans="1:96">
      <c r="K107" s="64"/>
      <c r="L107" s="64"/>
      <c r="M107" s="64"/>
      <c r="N107" s="64"/>
      <c r="O107" s="425"/>
      <c r="P107" s="64"/>
      <c r="Q107" s="64"/>
      <c r="R107" s="55"/>
      <c r="S107" s="55"/>
      <c r="T107" s="55"/>
      <c r="U107" s="55"/>
      <c r="V107" s="55"/>
      <c r="W107" s="55"/>
      <c r="X107" s="55"/>
      <c r="Y107" s="55"/>
      <c r="Z107" s="55"/>
      <c r="AA107" s="55"/>
      <c r="AB107" s="55"/>
      <c r="AC107" s="55"/>
      <c r="AD107" s="55"/>
      <c r="AE107" s="55"/>
      <c r="AF107" s="55"/>
      <c r="AG107" s="55"/>
      <c r="AH107" s="55"/>
      <c r="AI107" s="55"/>
      <c r="AJ107" s="55"/>
      <c r="AK107" s="55"/>
      <c r="AL107" s="55"/>
      <c r="AM107" s="55"/>
      <c r="AN107" s="55"/>
      <c r="AO107" s="55"/>
      <c r="AP107" s="55"/>
      <c r="AQ107" s="55"/>
      <c r="AR107" s="55"/>
      <c r="AS107" s="55"/>
      <c r="AT107" s="55"/>
      <c r="AU107" s="55"/>
      <c r="AV107" s="55"/>
      <c r="AW107" s="55"/>
      <c r="AX107" s="55"/>
      <c r="AY107" s="55"/>
      <c r="AZ107" s="55"/>
      <c r="BA107" s="55"/>
      <c r="BB107" s="55"/>
      <c r="BC107" s="55"/>
      <c r="BD107" s="55"/>
      <c r="BE107" s="55"/>
      <c r="BF107" s="55"/>
      <c r="BG107" s="55"/>
      <c r="BH107" s="55"/>
      <c r="BI107" s="55"/>
      <c r="BJ107" s="55"/>
      <c r="BK107" s="55"/>
      <c r="BL107" s="55"/>
      <c r="BM107" s="55"/>
      <c r="BN107" s="55"/>
      <c r="BO107" s="55"/>
      <c r="BP107" s="55"/>
      <c r="BQ107" s="55"/>
      <c r="BR107" s="55"/>
      <c r="BS107" s="55"/>
      <c r="BT107" s="55"/>
      <c r="BU107" s="55"/>
      <c r="BV107" s="55"/>
      <c r="BW107" s="55"/>
      <c r="BX107" s="55"/>
      <c r="BY107" s="55"/>
      <c r="BZ107" s="55"/>
      <c r="CA107" s="55"/>
      <c r="CB107" s="55"/>
      <c r="CC107" s="55"/>
      <c r="CD107" s="55"/>
      <c r="CE107" s="55"/>
      <c r="CF107" s="55"/>
      <c r="CG107" s="55"/>
      <c r="CH107" s="55"/>
      <c r="CI107" s="55"/>
      <c r="CJ107" s="55"/>
      <c r="CK107" s="55"/>
      <c r="CL107" s="55"/>
      <c r="CM107" s="55"/>
      <c r="CN107" s="55"/>
      <c r="CO107" s="55"/>
      <c r="CP107" s="55"/>
      <c r="CQ107" s="55"/>
      <c r="CR107" s="55"/>
    </row>
    <row r="108" spans="1:96">
      <c r="K108" s="64"/>
      <c r="L108" s="64"/>
      <c r="M108" s="64"/>
      <c r="N108" s="64"/>
      <c r="O108" s="425"/>
      <c r="P108" s="64"/>
      <c r="Q108" s="64"/>
      <c r="R108" s="55"/>
      <c r="S108" s="55"/>
      <c r="T108" s="55"/>
      <c r="U108" s="55"/>
      <c r="V108" s="55"/>
      <c r="W108" s="55"/>
      <c r="X108" s="55"/>
      <c r="Y108" s="55"/>
      <c r="Z108" s="55"/>
      <c r="AA108" s="55"/>
      <c r="AB108" s="55"/>
      <c r="AC108" s="55"/>
      <c r="AD108" s="55"/>
      <c r="AE108" s="55"/>
      <c r="AF108" s="55"/>
      <c r="AG108" s="55"/>
      <c r="AH108" s="55"/>
      <c r="AI108" s="55"/>
      <c r="AJ108" s="55"/>
      <c r="AK108" s="55"/>
      <c r="AL108" s="55"/>
      <c r="AM108" s="55"/>
      <c r="AN108" s="55"/>
      <c r="AO108" s="55"/>
      <c r="AP108" s="55"/>
      <c r="AQ108" s="55"/>
      <c r="AR108" s="55"/>
      <c r="AS108" s="55"/>
      <c r="AT108" s="55"/>
      <c r="AU108" s="55"/>
      <c r="AV108" s="55"/>
      <c r="AW108" s="55"/>
      <c r="AX108" s="55"/>
      <c r="AY108" s="55"/>
      <c r="AZ108" s="55"/>
      <c r="BA108" s="55"/>
      <c r="BB108" s="55"/>
      <c r="BC108" s="55"/>
      <c r="BD108" s="55"/>
      <c r="BE108" s="55"/>
      <c r="BF108" s="55"/>
      <c r="BG108" s="55"/>
      <c r="BH108" s="55"/>
      <c r="BI108" s="55"/>
      <c r="BJ108" s="55"/>
      <c r="BK108" s="55"/>
      <c r="BL108" s="55"/>
      <c r="BM108" s="55"/>
      <c r="BN108" s="55"/>
      <c r="BO108" s="55"/>
      <c r="BP108" s="55"/>
      <c r="BQ108" s="55"/>
      <c r="BR108" s="55"/>
      <c r="BS108" s="55"/>
      <c r="BT108" s="55"/>
      <c r="BU108" s="55"/>
      <c r="BV108" s="55"/>
      <c r="BW108" s="55"/>
      <c r="BX108" s="55"/>
      <c r="BY108" s="55"/>
      <c r="BZ108" s="55"/>
      <c r="CA108" s="55"/>
      <c r="CB108" s="55"/>
      <c r="CC108" s="55"/>
      <c r="CD108" s="55"/>
      <c r="CE108" s="55"/>
      <c r="CF108" s="55"/>
      <c r="CG108" s="55"/>
      <c r="CH108" s="55"/>
      <c r="CI108" s="55"/>
      <c r="CJ108" s="55"/>
      <c r="CK108" s="55"/>
      <c r="CL108" s="55"/>
      <c r="CM108" s="55"/>
      <c r="CN108" s="55"/>
      <c r="CO108" s="55"/>
      <c r="CP108" s="55"/>
      <c r="CQ108" s="55"/>
      <c r="CR108" s="55"/>
    </row>
    <row r="109" spans="1:96">
      <c r="K109" s="64"/>
      <c r="L109" s="64"/>
      <c r="M109" s="64"/>
      <c r="N109" s="64"/>
      <c r="O109" s="425"/>
      <c r="P109" s="64"/>
      <c r="Q109" s="64"/>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row>
    <row r="110" spans="1:96">
      <c r="K110" s="64"/>
      <c r="L110" s="64"/>
      <c r="M110" s="64"/>
      <c r="N110" s="64"/>
      <c r="O110" s="425"/>
      <c r="P110" s="64"/>
      <c r="Q110" s="64"/>
      <c r="R110" s="55"/>
      <c r="S110" s="55"/>
      <c r="T110" s="55"/>
      <c r="U110" s="55"/>
      <c r="V110" s="55"/>
      <c r="W110" s="55"/>
      <c r="X110" s="55"/>
      <c r="Y110" s="55"/>
      <c r="Z110" s="55"/>
      <c r="AA110" s="55"/>
      <c r="AB110" s="55"/>
      <c r="AC110" s="55"/>
      <c r="AD110" s="55"/>
      <c r="AE110" s="55"/>
      <c r="AF110" s="55"/>
      <c r="AG110" s="55"/>
      <c r="AH110" s="55"/>
      <c r="AI110" s="55"/>
      <c r="AJ110" s="55"/>
      <c r="AK110" s="55"/>
      <c r="AL110" s="55"/>
      <c r="AM110" s="55"/>
      <c r="AN110" s="55"/>
      <c r="AO110" s="55"/>
      <c r="AP110" s="55"/>
      <c r="AQ110" s="55"/>
      <c r="AR110" s="55"/>
      <c r="AS110" s="55"/>
      <c r="AT110" s="55"/>
      <c r="AU110" s="55"/>
      <c r="AV110" s="55"/>
      <c r="AW110" s="55"/>
      <c r="AX110" s="55"/>
      <c r="AY110" s="55"/>
      <c r="AZ110" s="55"/>
      <c r="BA110" s="55"/>
      <c r="BB110" s="55"/>
      <c r="BC110" s="55"/>
      <c r="BD110" s="55"/>
      <c r="BE110" s="55"/>
      <c r="BF110" s="55"/>
      <c r="BG110" s="55"/>
      <c r="BH110" s="55"/>
      <c r="BI110" s="55"/>
      <c r="BJ110" s="55"/>
      <c r="BK110" s="55"/>
      <c r="BL110" s="55"/>
      <c r="BM110" s="55"/>
      <c r="BN110" s="55"/>
      <c r="BO110" s="55"/>
      <c r="BP110" s="55"/>
      <c r="BQ110" s="55"/>
      <c r="BR110" s="55"/>
      <c r="BS110" s="55"/>
      <c r="BT110" s="55"/>
      <c r="BU110" s="55"/>
      <c r="BV110" s="55"/>
      <c r="BW110" s="55"/>
      <c r="BX110" s="55"/>
      <c r="BY110" s="55"/>
      <c r="BZ110" s="55"/>
      <c r="CA110" s="55"/>
      <c r="CB110" s="55"/>
      <c r="CC110" s="55"/>
      <c r="CD110" s="55"/>
      <c r="CE110" s="55"/>
      <c r="CF110" s="55"/>
      <c r="CG110" s="55"/>
      <c r="CH110" s="55"/>
      <c r="CI110" s="55"/>
      <c r="CJ110" s="55"/>
      <c r="CK110" s="55"/>
      <c r="CL110" s="55"/>
      <c r="CM110" s="55"/>
      <c r="CN110" s="55"/>
      <c r="CO110" s="55"/>
      <c r="CP110" s="55"/>
      <c r="CQ110" s="55"/>
      <c r="CR110" s="55"/>
    </row>
    <row r="111" spans="1:96">
      <c r="K111" s="64"/>
      <c r="L111" s="64"/>
      <c r="M111" s="64"/>
      <c r="N111" s="64"/>
      <c r="O111" s="425"/>
      <c r="P111" s="64"/>
      <c r="Q111" s="64"/>
      <c r="R111" s="55"/>
      <c r="S111" s="55"/>
      <c r="T111" s="55"/>
      <c r="U111" s="55"/>
      <c r="V111" s="55"/>
      <c r="W111" s="55"/>
      <c r="X111" s="55"/>
      <c r="Y111" s="55"/>
      <c r="Z111" s="55"/>
      <c r="AA111" s="55"/>
      <c r="AB111" s="55"/>
      <c r="AC111" s="55"/>
      <c r="AD111" s="55"/>
      <c r="AE111" s="55"/>
      <c r="AF111" s="55"/>
      <c r="AG111" s="55"/>
      <c r="AH111" s="55"/>
      <c r="AI111" s="55"/>
      <c r="AJ111" s="55"/>
      <c r="AK111" s="55"/>
      <c r="AL111" s="55"/>
      <c r="AM111" s="55"/>
      <c r="AN111" s="55"/>
      <c r="AO111" s="55"/>
      <c r="AP111" s="55"/>
      <c r="AQ111" s="55"/>
      <c r="AR111" s="55"/>
      <c r="AS111" s="55"/>
      <c r="AT111" s="55"/>
      <c r="AU111" s="55"/>
      <c r="AV111" s="55"/>
      <c r="AW111" s="55"/>
      <c r="AX111" s="55"/>
      <c r="AY111" s="55"/>
      <c r="AZ111" s="55"/>
      <c r="BA111" s="55"/>
      <c r="BB111" s="55"/>
      <c r="BC111" s="55"/>
      <c r="BD111" s="55"/>
      <c r="BE111" s="55"/>
      <c r="BF111" s="55"/>
      <c r="BG111" s="55"/>
      <c r="BH111" s="55"/>
      <c r="BI111" s="55"/>
      <c r="BJ111" s="55"/>
      <c r="BK111" s="55"/>
      <c r="BL111" s="55"/>
      <c r="BM111" s="55"/>
      <c r="BN111" s="55"/>
      <c r="BO111" s="55"/>
      <c r="BP111" s="55"/>
      <c r="BQ111" s="55"/>
      <c r="BR111" s="55"/>
      <c r="BS111" s="55"/>
      <c r="BT111" s="55"/>
      <c r="BU111" s="55"/>
      <c r="BV111" s="55"/>
      <c r="BW111" s="55"/>
      <c r="BX111" s="55"/>
      <c r="BY111" s="55"/>
      <c r="BZ111" s="55"/>
      <c r="CA111" s="55"/>
      <c r="CB111" s="55"/>
      <c r="CC111" s="55"/>
      <c r="CD111" s="55"/>
      <c r="CE111" s="55"/>
      <c r="CF111" s="55"/>
      <c r="CG111" s="55"/>
      <c r="CH111" s="55"/>
      <c r="CI111" s="55"/>
      <c r="CJ111" s="55"/>
      <c r="CK111" s="55"/>
      <c r="CL111" s="55"/>
      <c r="CM111" s="55"/>
      <c r="CN111" s="55"/>
      <c r="CO111" s="55"/>
      <c r="CP111" s="55"/>
      <c r="CQ111" s="55"/>
      <c r="CR111" s="55"/>
    </row>
    <row r="112" spans="1:96">
      <c r="K112" s="64"/>
      <c r="L112" s="64"/>
      <c r="M112" s="64"/>
      <c r="N112" s="64"/>
      <c r="O112" s="425"/>
      <c r="P112" s="64"/>
      <c r="Q112" s="64"/>
      <c r="R112" s="55"/>
      <c r="S112" s="55"/>
      <c r="T112" s="55"/>
      <c r="U112" s="55"/>
      <c r="V112" s="55"/>
      <c r="W112" s="55"/>
      <c r="X112" s="55"/>
      <c r="Y112" s="55"/>
      <c r="Z112" s="55"/>
      <c r="AA112" s="55"/>
      <c r="AB112" s="55"/>
      <c r="AC112" s="55"/>
      <c r="AD112" s="55"/>
      <c r="AE112" s="55"/>
      <c r="AF112" s="55"/>
      <c r="AG112" s="55"/>
      <c r="AH112" s="55"/>
      <c r="AI112" s="55"/>
      <c r="AJ112" s="55"/>
      <c r="AK112" s="55"/>
      <c r="AL112" s="55"/>
      <c r="AM112" s="55"/>
      <c r="AN112" s="55"/>
      <c r="AO112" s="55"/>
      <c r="AP112" s="55"/>
      <c r="AQ112" s="55"/>
      <c r="AR112" s="55"/>
      <c r="AS112" s="55"/>
      <c r="AT112" s="55"/>
      <c r="AU112" s="55"/>
      <c r="AV112" s="55"/>
      <c r="AW112" s="55"/>
      <c r="AX112" s="55"/>
      <c r="AY112" s="55"/>
      <c r="AZ112" s="55"/>
      <c r="BA112" s="55"/>
      <c r="BB112" s="55"/>
      <c r="BC112" s="55"/>
      <c r="BD112" s="55"/>
      <c r="BE112" s="55"/>
      <c r="BF112" s="55"/>
      <c r="BG112" s="55"/>
      <c r="BH112" s="55"/>
      <c r="BI112" s="55"/>
      <c r="BJ112" s="55"/>
      <c r="BK112" s="55"/>
      <c r="BL112" s="55"/>
      <c r="BM112" s="55"/>
      <c r="BN112" s="55"/>
      <c r="BO112" s="55"/>
      <c r="BP112" s="55"/>
      <c r="BQ112" s="55"/>
      <c r="BR112" s="55"/>
      <c r="BS112" s="55"/>
      <c r="BT112" s="55"/>
      <c r="BU112" s="55"/>
      <c r="BV112" s="55"/>
      <c r="BW112" s="55"/>
      <c r="BX112" s="55"/>
      <c r="BY112" s="55"/>
      <c r="BZ112" s="55"/>
      <c r="CA112" s="55"/>
      <c r="CB112" s="55"/>
      <c r="CC112" s="55"/>
      <c r="CD112" s="55"/>
      <c r="CE112" s="55"/>
      <c r="CF112" s="55"/>
      <c r="CG112" s="55"/>
      <c r="CH112" s="55"/>
      <c r="CI112" s="55"/>
      <c r="CJ112" s="55"/>
      <c r="CK112" s="55"/>
      <c r="CL112" s="55"/>
      <c r="CM112" s="55"/>
      <c r="CN112" s="55"/>
      <c r="CO112" s="55"/>
      <c r="CP112" s="55"/>
      <c r="CQ112" s="55"/>
      <c r="CR112" s="55"/>
    </row>
    <row r="113" spans="11:96">
      <c r="K113" s="64"/>
      <c r="L113" s="64"/>
      <c r="M113" s="64"/>
      <c r="N113" s="64"/>
      <c r="O113" s="425"/>
      <c r="P113" s="64"/>
      <c r="Q113" s="64"/>
      <c r="R113" s="55"/>
      <c r="S113" s="55"/>
      <c r="T113" s="55"/>
      <c r="U113" s="55"/>
      <c r="V113" s="55"/>
      <c r="W113" s="55"/>
      <c r="X113" s="55"/>
      <c r="Y113" s="55"/>
      <c r="Z113" s="55"/>
      <c r="AA113" s="55"/>
      <c r="AB113" s="55"/>
      <c r="AC113" s="55"/>
      <c r="AD113" s="55"/>
      <c r="AE113" s="55"/>
      <c r="AF113" s="55"/>
      <c r="AG113" s="55"/>
      <c r="AH113" s="55"/>
      <c r="AI113" s="55"/>
      <c r="AJ113" s="55"/>
      <c r="AK113" s="55"/>
      <c r="AL113" s="55"/>
      <c r="AM113" s="55"/>
      <c r="AN113" s="55"/>
      <c r="AO113" s="55"/>
      <c r="AP113" s="55"/>
      <c r="AQ113" s="55"/>
      <c r="AR113" s="55"/>
      <c r="AS113" s="55"/>
      <c r="AT113" s="55"/>
      <c r="AU113" s="55"/>
      <c r="AV113" s="55"/>
      <c r="AW113" s="55"/>
      <c r="AX113" s="55"/>
      <c r="AY113" s="55"/>
      <c r="AZ113" s="55"/>
      <c r="BA113" s="55"/>
      <c r="BB113" s="55"/>
      <c r="BC113" s="55"/>
      <c r="BD113" s="55"/>
      <c r="BE113" s="55"/>
      <c r="BF113" s="55"/>
      <c r="BG113" s="55"/>
      <c r="BH113" s="55"/>
      <c r="BI113" s="55"/>
      <c r="BJ113" s="55"/>
      <c r="BK113" s="55"/>
      <c r="BL113" s="55"/>
      <c r="BM113" s="55"/>
      <c r="BN113" s="55"/>
      <c r="BO113" s="55"/>
      <c r="BP113" s="55"/>
      <c r="BQ113" s="55"/>
      <c r="BR113" s="55"/>
      <c r="BS113" s="55"/>
      <c r="BT113" s="55"/>
      <c r="BU113" s="55"/>
      <c r="BV113" s="55"/>
      <c r="BW113" s="55"/>
      <c r="BX113" s="55"/>
      <c r="BY113" s="55"/>
      <c r="BZ113" s="55"/>
      <c r="CA113" s="55"/>
      <c r="CB113" s="55"/>
      <c r="CC113" s="55"/>
      <c r="CD113" s="55"/>
      <c r="CE113" s="55"/>
      <c r="CF113" s="55"/>
      <c r="CG113" s="55"/>
      <c r="CH113" s="55"/>
      <c r="CI113" s="55"/>
      <c r="CJ113" s="55"/>
      <c r="CK113" s="55"/>
      <c r="CL113" s="55"/>
      <c r="CM113" s="55"/>
      <c r="CN113" s="55"/>
      <c r="CO113" s="55"/>
      <c r="CP113" s="55"/>
      <c r="CQ113" s="55"/>
      <c r="CR113" s="55"/>
    </row>
    <row r="114" spans="11:96">
      <c r="K114" s="64"/>
      <c r="L114" s="64"/>
      <c r="M114" s="64"/>
      <c r="N114" s="64"/>
      <c r="O114" s="425"/>
      <c r="P114" s="64"/>
      <c r="Q114" s="64"/>
      <c r="R114" s="55"/>
      <c r="S114" s="55"/>
      <c r="T114" s="55"/>
      <c r="U114" s="55"/>
      <c r="V114" s="55"/>
      <c r="W114" s="55"/>
      <c r="X114" s="55"/>
      <c r="Y114" s="55"/>
      <c r="Z114" s="55"/>
      <c r="AA114" s="55"/>
      <c r="AB114" s="55"/>
      <c r="AC114" s="55"/>
      <c r="AD114" s="55"/>
      <c r="AE114" s="55"/>
      <c r="AF114" s="55"/>
      <c r="AG114" s="55"/>
      <c r="AH114" s="55"/>
      <c r="AI114" s="55"/>
      <c r="AJ114" s="55"/>
      <c r="AK114" s="55"/>
      <c r="AL114" s="55"/>
      <c r="AM114" s="55"/>
      <c r="AN114" s="55"/>
      <c r="AO114" s="55"/>
      <c r="AP114" s="55"/>
      <c r="AQ114" s="55"/>
      <c r="AR114" s="55"/>
      <c r="AS114" s="55"/>
      <c r="AT114" s="55"/>
      <c r="AU114" s="55"/>
      <c r="AV114" s="55"/>
      <c r="AW114" s="55"/>
      <c r="AX114" s="55"/>
      <c r="AY114" s="55"/>
      <c r="AZ114" s="55"/>
      <c r="BA114" s="55"/>
      <c r="BB114" s="55"/>
      <c r="BC114" s="55"/>
      <c r="BD114" s="55"/>
      <c r="BE114" s="55"/>
      <c r="BF114" s="55"/>
      <c r="BG114" s="55"/>
      <c r="BH114" s="55"/>
      <c r="BI114" s="55"/>
      <c r="BJ114" s="55"/>
      <c r="BK114" s="55"/>
      <c r="BL114" s="55"/>
      <c r="BM114" s="55"/>
      <c r="BN114" s="55"/>
      <c r="BO114" s="55"/>
      <c r="BP114" s="55"/>
      <c r="BQ114" s="55"/>
      <c r="BR114" s="55"/>
      <c r="BS114" s="55"/>
      <c r="BT114" s="55"/>
      <c r="BU114" s="55"/>
      <c r="BV114" s="55"/>
      <c r="BW114" s="55"/>
      <c r="BX114" s="55"/>
      <c r="BY114" s="55"/>
      <c r="BZ114" s="55"/>
      <c r="CA114" s="55"/>
      <c r="CB114" s="55"/>
      <c r="CC114" s="55"/>
      <c r="CD114" s="55"/>
      <c r="CE114" s="55"/>
      <c r="CF114" s="55"/>
      <c r="CG114" s="55"/>
      <c r="CH114" s="55"/>
      <c r="CI114" s="55"/>
      <c r="CJ114" s="55"/>
      <c r="CK114" s="55"/>
      <c r="CL114" s="55"/>
      <c r="CM114" s="55"/>
      <c r="CN114" s="55"/>
      <c r="CO114" s="55"/>
      <c r="CP114" s="55"/>
      <c r="CQ114" s="55"/>
      <c r="CR114" s="55"/>
    </row>
    <row r="115" spans="11:96">
      <c r="K115" s="64"/>
      <c r="L115" s="64"/>
      <c r="M115" s="64"/>
      <c r="N115" s="64"/>
      <c r="O115" s="425"/>
      <c r="P115" s="64"/>
      <c r="Q115" s="64"/>
      <c r="R115" s="55"/>
      <c r="S115" s="55"/>
      <c r="T115" s="55"/>
      <c r="U115" s="55"/>
      <c r="V115" s="55"/>
      <c r="W115" s="55"/>
      <c r="X115" s="55"/>
      <c r="Y115" s="55"/>
      <c r="Z115" s="55"/>
      <c r="AA115" s="55"/>
      <c r="AB115" s="55"/>
      <c r="AC115" s="55"/>
      <c r="AD115" s="55"/>
      <c r="AE115" s="55"/>
      <c r="AF115" s="55"/>
      <c r="AG115" s="55"/>
      <c r="AH115" s="55"/>
      <c r="AI115" s="55"/>
      <c r="AJ115" s="55"/>
      <c r="AK115" s="55"/>
      <c r="AL115" s="55"/>
      <c r="AM115" s="55"/>
      <c r="AN115" s="55"/>
      <c r="AO115" s="55"/>
      <c r="AP115" s="55"/>
      <c r="AQ115" s="55"/>
      <c r="AR115" s="55"/>
      <c r="AS115" s="55"/>
      <c r="AT115" s="55"/>
      <c r="AU115" s="55"/>
      <c r="AV115" s="55"/>
      <c r="AW115" s="55"/>
      <c r="AX115" s="55"/>
      <c r="AY115" s="55"/>
      <c r="AZ115" s="55"/>
      <c r="BA115" s="55"/>
      <c r="BB115" s="55"/>
      <c r="BC115" s="55"/>
      <c r="BD115" s="55"/>
      <c r="BE115" s="55"/>
      <c r="BF115" s="55"/>
      <c r="BG115" s="55"/>
      <c r="BH115" s="55"/>
      <c r="BI115" s="55"/>
      <c r="BJ115" s="55"/>
      <c r="BK115" s="55"/>
      <c r="BL115" s="55"/>
      <c r="BM115" s="55"/>
      <c r="BN115" s="55"/>
      <c r="BO115" s="55"/>
      <c r="BP115" s="55"/>
      <c r="BQ115" s="55"/>
      <c r="BR115" s="55"/>
      <c r="BS115" s="55"/>
      <c r="BT115" s="55"/>
      <c r="BU115" s="55"/>
      <c r="BV115" s="55"/>
      <c r="BW115" s="55"/>
      <c r="BX115" s="55"/>
      <c r="BY115" s="55"/>
      <c r="BZ115" s="55"/>
      <c r="CA115" s="55"/>
      <c r="CB115" s="55"/>
      <c r="CC115" s="55"/>
      <c r="CD115" s="55"/>
      <c r="CE115" s="55"/>
      <c r="CF115" s="55"/>
      <c r="CG115" s="55"/>
      <c r="CH115" s="55"/>
      <c r="CI115" s="55"/>
      <c r="CJ115" s="55"/>
      <c r="CK115" s="55"/>
      <c r="CL115" s="55"/>
      <c r="CM115" s="55"/>
      <c r="CN115" s="55"/>
      <c r="CO115" s="55"/>
      <c r="CP115" s="55"/>
      <c r="CQ115" s="55"/>
      <c r="CR115" s="55"/>
    </row>
    <row r="116" spans="11:96">
      <c r="K116" s="64"/>
      <c r="L116" s="64"/>
      <c r="M116" s="64"/>
      <c r="N116" s="64"/>
      <c r="O116" s="425"/>
      <c r="P116" s="64"/>
      <c r="Q116" s="64"/>
      <c r="R116" s="55"/>
      <c r="S116" s="55"/>
      <c r="T116" s="55"/>
      <c r="U116" s="55"/>
      <c r="V116" s="55"/>
      <c r="W116" s="55"/>
      <c r="X116" s="55"/>
      <c r="Y116" s="55"/>
      <c r="Z116" s="55"/>
      <c r="AA116" s="55"/>
      <c r="AB116" s="55"/>
      <c r="AC116" s="55"/>
      <c r="AD116" s="55"/>
      <c r="AE116" s="55"/>
      <c r="AF116" s="55"/>
      <c r="AG116" s="55"/>
      <c r="AH116" s="55"/>
      <c r="AI116" s="55"/>
      <c r="AJ116" s="55"/>
      <c r="AK116" s="55"/>
      <c r="AL116" s="55"/>
      <c r="AM116" s="55"/>
      <c r="AN116" s="55"/>
      <c r="AO116" s="55"/>
      <c r="AP116" s="55"/>
      <c r="AQ116" s="55"/>
      <c r="AR116" s="55"/>
      <c r="AS116" s="55"/>
      <c r="AT116" s="55"/>
      <c r="AU116" s="55"/>
      <c r="AV116" s="55"/>
      <c r="AW116" s="55"/>
      <c r="AX116" s="55"/>
      <c r="AY116" s="55"/>
      <c r="AZ116" s="55"/>
      <c r="BA116" s="55"/>
      <c r="BB116" s="55"/>
      <c r="BC116" s="55"/>
      <c r="BD116" s="55"/>
      <c r="BE116" s="55"/>
      <c r="BF116" s="55"/>
      <c r="BG116" s="55"/>
      <c r="BH116" s="55"/>
      <c r="BI116" s="55"/>
      <c r="BJ116" s="55"/>
      <c r="BK116" s="55"/>
      <c r="BL116" s="55"/>
      <c r="BM116" s="55"/>
      <c r="BN116" s="55"/>
      <c r="BO116" s="55"/>
      <c r="BP116" s="55"/>
      <c r="BQ116" s="55"/>
      <c r="BR116" s="55"/>
      <c r="BS116" s="55"/>
      <c r="BT116" s="55"/>
      <c r="BU116" s="55"/>
      <c r="BV116" s="55"/>
      <c r="BW116" s="55"/>
      <c r="BX116" s="55"/>
      <c r="BY116" s="55"/>
      <c r="BZ116" s="55"/>
      <c r="CA116" s="55"/>
      <c r="CB116" s="55"/>
      <c r="CC116" s="55"/>
      <c r="CD116" s="55"/>
      <c r="CE116" s="55"/>
      <c r="CF116" s="55"/>
      <c r="CG116" s="55"/>
      <c r="CH116" s="55"/>
      <c r="CI116" s="55"/>
      <c r="CJ116" s="55"/>
      <c r="CK116" s="55"/>
      <c r="CL116" s="55"/>
      <c r="CM116" s="55"/>
      <c r="CN116" s="55"/>
      <c r="CO116" s="55"/>
      <c r="CP116" s="55"/>
      <c r="CQ116" s="55"/>
      <c r="CR116" s="55"/>
    </row>
    <row r="117" spans="11:96">
      <c r="K117" s="64"/>
      <c r="L117" s="64"/>
      <c r="M117" s="64"/>
      <c r="N117" s="64"/>
      <c r="O117" s="425"/>
      <c r="P117" s="64"/>
      <c r="Q117" s="64"/>
      <c r="R117" s="55"/>
      <c r="S117" s="55"/>
      <c r="T117" s="55"/>
      <c r="U117" s="55"/>
      <c r="V117" s="55"/>
      <c r="W117" s="55"/>
      <c r="X117" s="55"/>
      <c r="Y117" s="55"/>
      <c r="Z117" s="55"/>
      <c r="AA117" s="55"/>
      <c r="AB117" s="55"/>
      <c r="AC117" s="55"/>
      <c r="AD117" s="55"/>
      <c r="AE117" s="55"/>
      <c r="AF117" s="55"/>
      <c r="AG117" s="55"/>
      <c r="AH117" s="55"/>
      <c r="AI117" s="55"/>
      <c r="AJ117" s="55"/>
      <c r="AK117" s="55"/>
      <c r="AL117" s="55"/>
      <c r="AM117" s="55"/>
      <c r="AN117" s="55"/>
      <c r="AO117" s="55"/>
      <c r="AP117" s="55"/>
      <c r="AQ117" s="55"/>
      <c r="AR117" s="55"/>
      <c r="AS117" s="55"/>
      <c r="AT117" s="55"/>
      <c r="AU117" s="55"/>
      <c r="AV117" s="55"/>
      <c r="AW117" s="55"/>
      <c r="AX117" s="55"/>
      <c r="AY117" s="55"/>
      <c r="AZ117" s="55"/>
      <c r="BA117" s="55"/>
      <c r="BB117" s="55"/>
      <c r="BC117" s="55"/>
      <c r="BD117" s="55"/>
      <c r="BE117" s="55"/>
      <c r="BF117" s="55"/>
      <c r="BG117" s="55"/>
      <c r="BH117" s="55"/>
      <c r="BI117" s="55"/>
      <c r="BJ117" s="55"/>
      <c r="BK117" s="55"/>
      <c r="BL117" s="55"/>
      <c r="BM117" s="55"/>
      <c r="BN117" s="55"/>
      <c r="BO117" s="55"/>
      <c r="BP117" s="55"/>
      <c r="BQ117" s="55"/>
      <c r="BR117" s="55"/>
      <c r="BS117" s="55"/>
      <c r="BT117" s="55"/>
      <c r="BU117" s="55"/>
      <c r="BV117" s="55"/>
      <c r="BW117" s="55"/>
      <c r="BX117" s="55"/>
      <c r="BY117" s="55"/>
      <c r="BZ117" s="55"/>
      <c r="CA117" s="55"/>
      <c r="CB117" s="55"/>
      <c r="CC117" s="55"/>
      <c r="CD117" s="55"/>
      <c r="CE117" s="55"/>
      <c r="CF117" s="55"/>
      <c r="CG117" s="55"/>
      <c r="CH117" s="55"/>
      <c r="CI117" s="55"/>
      <c r="CJ117" s="55"/>
      <c r="CK117" s="55"/>
      <c r="CL117" s="55"/>
      <c r="CM117" s="55"/>
      <c r="CN117" s="55"/>
      <c r="CO117" s="55"/>
      <c r="CP117" s="55"/>
      <c r="CQ117" s="55"/>
      <c r="CR117" s="55"/>
    </row>
    <row r="118" spans="11:96">
      <c r="K118" s="64"/>
      <c r="L118" s="64"/>
      <c r="M118" s="64"/>
      <c r="N118" s="64"/>
      <c r="O118" s="425"/>
      <c r="P118" s="64"/>
      <c r="Q118" s="64"/>
      <c r="R118" s="55"/>
      <c r="S118" s="55"/>
      <c r="T118" s="55"/>
      <c r="U118" s="55"/>
      <c r="V118" s="55"/>
      <c r="W118" s="55"/>
      <c r="X118" s="55"/>
      <c r="Y118" s="55"/>
      <c r="Z118" s="55"/>
      <c r="AA118" s="55"/>
      <c r="AB118" s="55"/>
      <c r="AC118" s="55"/>
      <c r="AD118" s="55"/>
      <c r="AE118" s="55"/>
      <c r="AF118" s="55"/>
      <c r="AG118" s="55"/>
      <c r="AH118" s="55"/>
      <c r="AI118" s="55"/>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c r="BO118" s="55"/>
      <c r="BP118" s="55"/>
      <c r="BQ118" s="55"/>
      <c r="BR118" s="55"/>
      <c r="BS118" s="55"/>
      <c r="BT118" s="55"/>
      <c r="BU118" s="55"/>
      <c r="BV118" s="55"/>
      <c r="BW118" s="55"/>
      <c r="BX118" s="55"/>
      <c r="BY118" s="55"/>
      <c r="BZ118" s="55"/>
      <c r="CA118" s="55"/>
      <c r="CB118" s="55"/>
      <c r="CC118" s="55"/>
      <c r="CD118" s="55"/>
      <c r="CE118" s="55"/>
      <c r="CF118" s="55"/>
      <c r="CG118" s="55"/>
      <c r="CH118" s="55"/>
      <c r="CI118" s="55"/>
      <c r="CJ118" s="55"/>
      <c r="CK118" s="55"/>
      <c r="CL118" s="55"/>
      <c r="CM118" s="55"/>
      <c r="CN118" s="55"/>
      <c r="CO118" s="55"/>
      <c r="CP118" s="55"/>
      <c r="CQ118" s="55"/>
      <c r="CR118" s="55"/>
    </row>
    <row r="119" spans="11:96">
      <c r="K119" s="64"/>
      <c r="L119" s="64"/>
      <c r="M119" s="64"/>
      <c r="N119" s="64"/>
      <c r="O119" s="425"/>
      <c r="P119" s="64"/>
      <c r="Q119" s="64"/>
      <c r="R119" s="55"/>
      <c r="S119" s="55"/>
      <c r="T119" s="55"/>
      <c r="U119" s="55"/>
      <c r="V119" s="55"/>
      <c r="W119" s="55"/>
      <c r="X119" s="55"/>
      <c r="Y119" s="55"/>
      <c r="Z119" s="55"/>
      <c r="AA119" s="55"/>
      <c r="AB119" s="55"/>
      <c r="AC119" s="55"/>
      <c r="AD119" s="55"/>
      <c r="AE119" s="55"/>
      <c r="AF119" s="55"/>
      <c r="AG119" s="55"/>
      <c r="AH119" s="55"/>
      <c r="AI119" s="55"/>
      <c r="AJ119" s="55"/>
      <c r="AK119" s="55"/>
      <c r="AL119" s="55"/>
      <c r="AM119" s="55"/>
      <c r="AN119" s="55"/>
      <c r="AO119" s="55"/>
      <c r="AP119" s="55"/>
      <c r="AQ119" s="55"/>
      <c r="AR119" s="55"/>
      <c r="AS119" s="55"/>
      <c r="AT119" s="55"/>
      <c r="AU119" s="55"/>
      <c r="AV119" s="55"/>
      <c r="AW119" s="55"/>
      <c r="AX119" s="55"/>
      <c r="AY119" s="55"/>
      <c r="AZ119" s="55"/>
      <c r="BA119" s="55"/>
      <c r="BB119" s="55"/>
      <c r="BC119" s="55"/>
      <c r="BD119" s="55"/>
      <c r="BE119" s="55"/>
      <c r="BF119" s="55"/>
      <c r="BG119" s="55"/>
      <c r="BH119" s="55"/>
      <c r="BI119" s="55"/>
      <c r="BJ119" s="55"/>
      <c r="BK119" s="55"/>
      <c r="BL119" s="55"/>
      <c r="BM119" s="55"/>
      <c r="BN119" s="55"/>
      <c r="BO119" s="55"/>
      <c r="BP119" s="55"/>
      <c r="BQ119" s="55"/>
      <c r="BR119" s="55"/>
      <c r="BS119" s="55"/>
      <c r="BT119" s="55"/>
      <c r="BU119" s="55"/>
      <c r="BV119" s="55"/>
      <c r="BW119" s="55"/>
      <c r="BX119" s="55"/>
      <c r="BY119" s="55"/>
      <c r="BZ119" s="55"/>
      <c r="CA119" s="55"/>
      <c r="CB119" s="55"/>
      <c r="CC119" s="55"/>
      <c r="CD119" s="55"/>
      <c r="CE119" s="55"/>
      <c r="CF119" s="55"/>
      <c r="CG119" s="55"/>
      <c r="CH119" s="55"/>
      <c r="CI119" s="55"/>
      <c r="CJ119" s="55"/>
      <c r="CK119" s="55"/>
      <c r="CL119" s="55"/>
      <c r="CM119" s="55"/>
      <c r="CN119" s="55"/>
      <c r="CO119" s="55"/>
      <c r="CP119" s="55"/>
      <c r="CQ119" s="55"/>
      <c r="CR119" s="55"/>
    </row>
    <row r="120" spans="11:96">
      <c r="K120" s="64"/>
      <c r="L120" s="64"/>
      <c r="M120" s="64"/>
      <c r="N120" s="64"/>
      <c r="O120" s="425"/>
      <c r="P120" s="64"/>
      <c r="Q120" s="64"/>
      <c r="R120" s="55"/>
      <c r="S120" s="55"/>
      <c r="T120" s="55"/>
      <c r="U120" s="55"/>
      <c r="V120" s="55"/>
      <c r="W120" s="55"/>
      <c r="X120" s="55"/>
      <c r="Y120" s="55"/>
      <c r="Z120" s="55"/>
      <c r="AA120" s="55"/>
      <c r="AB120" s="55"/>
      <c r="AC120" s="55"/>
      <c r="AD120" s="55"/>
      <c r="AE120" s="55"/>
      <c r="AF120" s="55"/>
      <c r="AG120" s="55"/>
      <c r="AH120" s="55"/>
      <c r="AI120" s="55"/>
      <c r="AJ120" s="55"/>
      <c r="AK120" s="55"/>
      <c r="AL120" s="55"/>
      <c r="AM120" s="55"/>
      <c r="AN120" s="55"/>
      <c r="AO120" s="55"/>
      <c r="AP120" s="55"/>
      <c r="AQ120" s="55"/>
      <c r="AR120" s="55"/>
      <c r="AS120" s="55"/>
      <c r="AT120" s="55"/>
      <c r="AU120" s="55"/>
      <c r="AV120" s="55"/>
      <c r="AW120" s="55"/>
      <c r="AX120" s="55"/>
      <c r="AY120" s="55"/>
      <c r="AZ120" s="55"/>
      <c r="BA120" s="55"/>
      <c r="BB120" s="55"/>
      <c r="BC120" s="55"/>
      <c r="BD120" s="55"/>
      <c r="BE120" s="55"/>
      <c r="BF120" s="55"/>
      <c r="BG120" s="55"/>
      <c r="BH120" s="55"/>
      <c r="BI120" s="55"/>
      <c r="BJ120" s="55"/>
      <c r="BK120" s="55"/>
      <c r="BL120" s="55"/>
      <c r="BM120" s="55"/>
      <c r="BN120" s="55"/>
      <c r="BO120" s="55"/>
      <c r="BP120" s="55"/>
      <c r="BQ120" s="55"/>
      <c r="BR120" s="55"/>
      <c r="BS120" s="55"/>
      <c r="BT120" s="55"/>
      <c r="BU120" s="55"/>
      <c r="BV120" s="55"/>
      <c r="BW120" s="55"/>
      <c r="BX120" s="55"/>
      <c r="BY120" s="55"/>
      <c r="BZ120" s="55"/>
      <c r="CA120" s="55"/>
      <c r="CB120" s="55"/>
      <c r="CC120" s="55"/>
      <c r="CD120" s="55"/>
      <c r="CE120" s="55"/>
      <c r="CF120" s="55"/>
      <c r="CG120" s="55"/>
      <c r="CH120" s="55"/>
      <c r="CI120" s="55"/>
      <c r="CJ120" s="55"/>
      <c r="CK120" s="55"/>
      <c r="CL120" s="55"/>
      <c r="CM120" s="55"/>
      <c r="CN120" s="55"/>
      <c r="CO120" s="55"/>
      <c r="CP120" s="55"/>
      <c r="CQ120" s="55"/>
      <c r="CR120" s="55"/>
    </row>
    <row r="121" spans="11:96">
      <c r="K121" s="64"/>
      <c r="L121" s="64"/>
      <c r="M121" s="64"/>
      <c r="N121" s="64"/>
      <c r="O121" s="425"/>
      <c r="P121" s="64"/>
      <c r="Q121" s="64"/>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c r="BO121" s="55"/>
      <c r="BP121" s="55"/>
      <c r="BQ121" s="55"/>
      <c r="BR121" s="55"/>
      <c r="BS121" s="55"/>
      <c r="BT121" s="55"/>
      <c r="BU121" s="55"/>
      <c r="BV121" s="55"/>
      <c r="BW121" s="55"/>
      <c r="BX121" s="55"/>
      <c r="BY121" s="55"/>
      <c r="BZ121" s="55"/>
      <c r="CA121" s="55"/>
      <c r="CB121" s="55"/>
      <c r="CC121" s="55"/>
      <c r="CD121" s="55"/>
      <c r="CE121" s="55"/>
      <c r="CF121" s="55"/>
      <c r="CG121" s="55"/>
      <c r="CH121" s="55"/>
      <c r="CI121" s="55"/>
      <c r="CJ121" s="55"/>
      <c r="CK121" s="55"/>
      <c r="CL121" s="55"/>
      <c r="CM121" s="55"/>
      <c r="CN121" s="55"/>
      <c r="CO121" s="55"/>
      <c r="CP121" s="55"/>
      <c r="CQ121" s="55"/>
      <c r="CR121" s="55"/>
    </row>
    <row r="122" spans="11:96">
      <c r="K122" s="64"/>
      <c r="L122" s="64"/>
      <c r="M122" s="64"/>
      <c r="N122" s="64"/>
      <c r="O122" s="425"/>
      <c r="P122" s="64"/>
      <c r="Q122" s="64"/>
      <c r="R122" s="55"/>
      <c r="S122" s="55"/>
      <c r="T122" s="55"/>
      <c r="U122" s="55"/>
      <c r="V122" s="55"/>
      <c r="W122" s="55"/>
      <c r="X122" s="55"/>
      <c r="Y122" s="55"/>
      <c r="Z122" s="55"/>
      <c r="AA122" s="55"/>
      <c r="AB122" s="55"/>
      <c r="AC122" s="55"/>
      <c r="AD122" s="55"/>
      <c r="AE122" s="55"/>
      <c r="AF122" s="55"/>
      <c r="AG122" s="55"/>
      <c r="AH122" s="55"/>
      <c r="AI122" s="55"/>
      <c r="AJ122" s="55"/>
      <c r="AK122" s="55"/>
      <c r="AL122" s="55"/>
      <c r="AM122" s="55"/>
      <c r="AN122" s="55"/>
      <c r="AO122" s="55"/>
      <c r="AP122" s="55"/>
      <c r="AQ122" s="55"/>
      <c r="AR122" s="55"/>
      <c r="AS122" s="55"/>
      <c r="AT122" s="55"/>
      <c r="AU122" s="55"/>
      <c r="AV122" s="55"/>
      <c r="AW122" s="55"/>
      <c r="AX122" s="55"/>
      <c r="AY122" s="55"/>
      <c r="AZ122" s="55"/>
      <c r="BA122" s="55"/>
      <c r="BB122" s="55"/>
      <c r="BC122" s="55"/>
      <c r="BD122" s="55"/>
      <c r="BE122" s="55"/>
      <c r="BF122" s="55"/>
      <c r="BG122" s="55"/>
      <c r="BH122" s="55"/>
      <c r="BI122" s="55"/>
      <c r="BJ122" s="55"/>
      <c r="BK122" s="55"/>
      <c r="BL122" s="55"/>
      <c r="BM122" s="55"/>
      <c r="BN122" s="55"/>
      <c r="BO122" s="55"/>
      <c r="BP122" s="55"/>
      <c r="BQ122" s="55"/>
      <c r="BR122" s="55"/>
      <c r="BS122" s="55"/>
      <c r="BT122" s="55"/>
      <c r="BU122" s="55"/>
      <c r="BV122" s="55"/>
      <c r="BW122" s="55"/>
      <c r="BX122" s="55"/>
      <c r="BY122" s="55"/>
      <c r="BZ122" s="55"/>
      <c r="CA122" s="55"/>
      <c r="CB122" s="55"/>
      <c r="CC122" s="55"/>
      <c r="CD122" s="55"/>
      <c r="CE122" s="55"/>
      <c r="CF122" s="55"/>
      <c r="CG122" s="55"/>
      <c r="CH122" s="55"/>
      <c r="CI122" s="55"/>
      <c r="CJ122" s="55"/>
      <c r="CK122" s="55"/>
      <c r="CL122" s="55"/>
      <c r="CM122" s="55"/>
      <c r="CN122" s="55"/>
      <c r="CO122" s="55"/>
      <c r="CP122" s="55"/>
      <c r="CQ122" s="55"/>
      <c r="CR122" s="55"/>
    </row>
    <row r="123" spans="11:96">
      <c r="K123" s="64"/>
      <c r="L123" s="64"/>
      <c r="M123" s="64"/>
      <c r="N123" s="64"/>
      <c r="O123" s="425"/>
      <c r="P123" s="64"/>
      <c r="Q123" s="64"/>
      <c r="R123" s="55"/>
      <c r="S123" s="55"/>
      <c r="T123" s="55"/>
      <c r="U123" s="55"/>
      <c r="V123" s="55"/>
      <c r="W123" s="55"/>
      <c r="X123" s="55"/>
      <c r="Y123" s="55"/>
      <c r="Z123" s="55"/>
      <c r="AA123" s="55"/>
      <c r="AB123" s="55"/>
      <c r="AC123" s="55"/>
      <c r="AD123" s="55"/>
      <c r="AE123" s="55"/>
      <c r="AF123" s="55"/>
      <c r="AG123" s="55"/>
      <c r="AH123" s="55"/>
      <c r="AI123" s="55"/>
      <c r="AJ123" s="55"/>
      <c r="AK123" s="55"/>
      <c r="AL123" s="55"/>
      <c r="AM123" s="55"/>
      <c r="AN123" s="55"/>
      <c r="AO123" s="55"/>
      <c r="AP123" s="55"/>
      <c r="AQ123" s="55"/>
      <c r="AR123" s="55"/>
      <c r="AS123" s="55"/>
      <c r="AT123" s="55"/>
      <c r="AU123" s="55"/>
      <c r="AV123" s="55"/>
      <c r="AW123" s="55"/>
      <c r="AX123" s="55"/>
      <c r="AY123" s="55"/>
      <c r="AZ123" s="55"/>
      <c r="BA123" s="55"/>
      <c r="BB123" s="55"/>
      <c r="BC123" s="55"/>
      <c r="BD123" s="55"/>
      <c r="BE123" s="55"/>
      <c r="BF123" s="55"/>
      <c r="BG123" s="55"/>
      <c r="BH123" s="55"/>
      <c r="BI123" s="55"/>
      <c r="BJ123" s="55"/>
      <c r="BK123" s="55"/>
      <c r="BL123" s="55"/>
      <c r="BM123" s="55"/>
      <c r="BN123" s="55"/>
      <c r="BO123" s="55"/>
      <c r="BP123" s="55"/>
      <c r="BQ123" s="55"/>
      <c r="BR123" s="55"/>
      <c r="BS123" s="55"/>
      <c r="BT123" s="55"/>
      <c r="BU123" s="55"/>
      <c r="BV123" s="55"/>
      <c r="BW123" s="55"/>
      <c r="BX123" s="55"/>
      <c r="BY123" s="55"/>
      <c r="BZ123" s="55"/>
      <c r="CA123" s="55"/>
      <c r="CB123" s="55"/>
      <c r="CC123" s="55"/>
      <c r="CD123" s="55"/>
      <c r="CE123" s="55"/>
      <c r="CF123" s="55"/>
      <c r="CG123" s="55"/>
      <c r="CH123" s="55"/>
      <c r="CI123" s="55"/>
      <c r="CJ123" s="55"/>
      <c r="CK123" s="55"/>
      <c r="CL123" s="55"/>
      <c r="CM123" s="55"/>
      <c r="CN123" s="55"/>
      <c r="CO123" s="55"/>
      <c r="CP123" s="55"/>
      <c r="CQ123" s="55"/>
      <c r="CR123" s="55"/>
    </row>
    <row r="124" spans="11:96">
      <c r="K124" s="64"/>
      <c r="L124" s="64"/>
      <c r="M124" s="64"/>
      <c r="N124" s="64"/>
      <c r="O124" s="425"/>
      <c r="P124" s="64"/>
      <c r="Q124" s="64"/>
      <c r="R124" s="55"/>
      <c r="S124" s="55"/>
      <c r="T124" s="55"/>
      <c r="U124" s="55"/>
      <c r="V124" s="55"/>
      <c r="W124" s="55"/>
      <c r="X124" s="55"/>
      <c r="Y124" s="55"/>
      <c r="Z124" s="55"/>
      <c r="AA124" s="55"/>
      <c r="AB124" s="55"/>
      <c r="AC124" s="55"/>
      <c r="AD124" s="55"/>
      <c r="AE124" s="55"/>
      <c r="AF124" s="55"/>
      <c r="AG124" s="55"/>
      <c r="AH124" s="55"/>
      <c r="AI124" s="55"/>
      <c r="AJ124" s="55"/>
      <c r="AK124" s="55"/>
      <c r="AL124" s="55"/>
      <c r="AM124" s="55"/>
      <c r="AN124" s="55"/>
      <c r="AO124" s="55"/>
      <c r="AP124" s="55"/>
      <c r="AQ124" s="55"/>
      <c r="AR124" s="55"/>
      <c r="AS124" s="55"/>
      <c r="AT124" s="55"/>
      <c r="AU124" s="55"/>
      <c r="AV124" s="55"/>
      <c r="AW124" s="55"/>
      <c r="AX124" s="55"/>
      <c r="AY124" s="55"/>
      <c r="AZ124" s="55"/>
      <c r="BA124" s="55"/>
      <c r="BB124" s="55"/>
      <c r="BC124" s="55"/>
      <c r="BD124" s="55"/>
      <c r="BE124" s="55"/>
      <c r="BF124" s="55"/>
      <c r="BG124" s="55"/>
      <c r="BH124" s="55"/>
      <c r="BI124" s="55"/>
      <c r="BJ124" s="55"/>
      <c r="BK124" s="55"/>
      <c r="BL124" s="55"/>
      <c r="BM124" s="55"/>
      <c r="BN124" s="55"/>
      <c r="BO124" s="55"/>
      <c r="BP124" s="55"/>
      <c r="BQ124" s="55"/>
      <c r="BR124" s="55"/>
      <c r="BS124" s="55"/>
      <c r="BT124" s="55"/>
      <c r="BU124" s="55"/>
      <c r="BV124" s="55"/>
      <c r="BW124" s="55"/>
      <c r="BX124" s="55"/>
      <c r="BY124" s="55"/>
      <c r="BZ124" s="55"/>
      <c r="CA124" s="55"/>
      <c r="CB124" s="55"/>
      <c r="CC124" s="55"/>
      <c r="CD124" s="55"/>
      <c r="CE124" s="55"/>
      <c r="CF124" s="55"/>
      <c r="CG124" s="55"/>
      <c r="CH124" s="55"/>
      <c r="CI124" s="55"/>
      <c r="CJ124" s="55"/>
      <c r="CK124" s="55"/>
      <c r="CL124" s="55"/>
      <c r="CM124" s="55"/>
      <c r="CN124" s="55"/>
      <c r="CO124" s="55"/>
      <c r="CP124" s="55"/>
      <c r="CQ124" s="55"/>
      <c r="CR124" s="55"/>
    </row>
    <row r="125" spans="11:96">
      <c r="K125" s="64"/>
      <c r="L125" s="64"/>
      <c r="M125" s="64"/>
      <c r="N125" s="64"/>
      <c r="O125" s="425"/>
      <c r="P125" s="64"/>
      <c r="Q125" s="64"/>
      <c r="R125" s="55"/>
      <c r="S125" s="55"/>
      <c r="T125" s="55"/>
      <c r="U125" s="55"/>
      <c r="V125" s="55"/>
      <c r="W125" s="55"/>
      <c r="X125" s="55"/>
      <c r="Y125" s="55"/>
      <c r="Z125" s="55"/>
      <c r="AA125" s="55"/>
      <c r="AB125" s="55"/>
      <c r="AC125" s="55"/>
      <c r="AD125" s="55"/>
      <c r="AE125" s="55"/>
      <c r="AF125" s="55"/>
      <c r="AG125" s="55"/>
      <c r="AH125" s="55"/>
      <c r="AI125" s="55"/>
      <c r="AJ125" s="55"/>
      <c r="AK125" s="55"/>
      <c r="AL125" s="55"/>
      <c r="AM125" s="55"/>
      <c r="AN125" s="55"/>
      <c r="AO125" s="55"/>
      <c r="AP125" s="55"/>
      <c r="AQ125" s="55"/>
      <c r="AR125" s="55"/>
      <c r="AS125" s="55"/>
      <c r="AT125" s="55"/>
      <c r="AU125" s="55"/>
      <c r="AV125" s="55"/>
      <c r="AW125" s="55"/>
      <c r="AX125" s="55"/>
      <c r="AY125" s="55"/>
      <c r="AZ125" s="55"/>
      <c r="BA125" s="55"/>
      <c r="BB125" s="55"/>
      <c r="BC125" s="55"/>
      <c r="BD125" s="55"/>
      <c r="BE125" s="55"/>
      <c r="BF125" s="55"/>
      <c r="BG125" s="55"/>
      <c r="BH125" s="55"/>
      <c r="BI125" s="55"/>
      <c r="BJ125" s="55"/>
      <c r="BK125" s="55"/>
      <c r="BL125" s="55"/>
      <c r="BM125" s="55"/>
      <c r="BN125" s="55"/>
      <c r="BO125" s="55"/>
      <c r="BP125" s="55"/>
      <c r="BQ125" s="55"/>
      <c r="BR125" s="55"/>
      <c r="BS125" s="55"/>
      <c r="BT125" s="55"/>
      <c r="BU125" s="55"/>
      <c r="BV125" s="55"/>
      <c r="BW125" s="55"/>
      <c r="BX125" s="55"/>
      <c r="BY125" s="55"/>
      <c r="BZ125" s="55"/>
      <c r="CA125" s="55"/>
      <c r="CB125" s="55"/>
      <c r="CC125" s="55"/>
      <c r="CD125" s="55"/>
      <c r="CE125" s="55"/>
      <c r="CF125" s="55"/>
      <c r="CG125" s="55"/>
      <c r="CH125" s="55"/>
      <c r="CI125" s="55"/>
      <c r="CJ125" s="55"/>
      <c r="CK125" s="55"/>
      <c r="CL125" s="55"/>
      <c r="CM125" s="55"/>
      <c r="CN125" s="55"/>
      <c r="CO125" s="55"/>
      <c r="CP125" s="55"/>
      <c r="CQ125" s="55"/>
      <c r="CR125" s="55"/>
    </row>
    <row r="126" spans="11:96">
      <c r="K126" s="64"/>
      <c r="L126" s="64"/>
      <c r="M126" s="64"/>
      <c r="N126" s="64"/>
      <c r="O126" s="425"/>
      <c r="P126" s="64"/>
      <c r="Q126" s="64"/>
      <c r="R126" s="55"/>
      <c r="S126" s="55"/>
      <c r="T126" s="55"/>
      <c r="U126" s="55"/>
      <c r="V126" s="55"/>
      <c r="W126" s="55"/>
      <c r="X126" s="55"/>
      <c r="Y126" s="55"/>
      <c r="Z126" s="55"/>
      <c r="AA126" s="55"/>
      <c r="AB126" s="55"/>
      <c r="AC126" s="55"/>
      <c r="AD126" s="55"/>
      <c r="AE126" s="55"/>
      <c r="AF126" s="55"/>
      <c r="AG126" s="55"/>
      <c r="AH126" s="55"/>
      <c r="AI126" s="55"/>
      <c r="AJ126" s="55"/>
      <c r="AK126" s="55"/>
      <c r="AL126" s="55"/>
      <c r="AM126" s="55"/>
      <c r="AN126" s="55"/>
      <c r="AO126" s="55"/>
      <c r="AP126" s="55"/>
      <c r="AQ126" s="55"/>
      <c r="AR126" s="55"/>
      <c r="AS126" s="55"/>
      <c r="AT126" s="55"/>
      <c r="AU126" s="55"/>
      <c r="AV126" s="55"/>
      <c r="AW126" s="55"/>
      <c r="AX126" s="55"/>
      <c r="AY126" s="55"/>
      <c r="AZ126" s="55"/>
      <c r="BA126" s="55"/>
      <c r="BB126" s="55"/>
      <c r="BC126" s="55"/>
      <c r="BD126" s="55"/>
      <c r="BE126" s="55"/>
      <c r="BF126" s="55"/>
      <c r="BG126" s="55"/>
      <c r="BH126" s="55"/>
      <c r="BI126" s="55"/>
      <c r="BJ126" s="55"/>
      <c r="BK126" s="55"/>
      <c r="BL126" s="55"/>
      <c r="BM126" s="55"/>
      <c r="BN126" s="55"/>
      <c r="BO126" s="55"/>
      <c r="BP126" s="55"/>
      <c r="BQ126" s="55"/>
      <c r="BR126" s="55"/>
      <c r="BS126" s="55"/>
      <c r="BT126" s="55"/>
      <c r="BU126" s="55"/>
      <c r="BV126" s="55"/>
      <c r="BW126" s="55"/>
      <c r="BX126" s="55"/>
      <c r="BY126" s="55"/>
      <c r="BZ126" s="55"/>
      <c r="CA126" s="55"/>
      <c r="CB126" s="55"/>
      <c r="CC126" s="55"/>
      <c r="CD126" s="55"/>
      <c r="CE126" s="55"/>
      <c r="CF126" s="55"/>
      <c r="CG126" s="55"/>
      <c r="CH126" s="55"/>
      <c r="CI126" s="55"/>
      <c r="CJ126" s="55"/>
      <c r="CK126" s="55"/>
      <c r="CL126" s="55"/>
      <c r="CM126" s="55"/>
      <c r="CN126" s="55"/>
      <c r="CO126" s="55"/>
      <c r="CP126" s="55"/>
      <c r="CQ126" s="55"/>
      <c r="CR126" s="55"/>
    </row>
    <row r="127" spans="11:96">
      <c r="K127" s="64"/>
      <c r="L127" s="64"/>
      <c r="M127" s="64"/>
      <c r="N127" s="64"/>
      <c r="O127" s="425"/>
      <c r="P127" s="64"/>
      <c r="Q127" s="64"/>
      <c r="R127" s="55"/>
      <c r="S127" s="55"/>
      <c r="T127" s="55"/>
      <c r="U127" s="55"/>
      <c r="V127" s="55"/>
      <c r="W127" s="55"/>
      <c r="X127" s="55"/>
      <c r="Y127" s="55"/>
      <c r="Z127" s="55"/>
      <c r="AA127" s="55"/>
      <c r="AB127" s="55"/>
      <c r="AC127" s="55"/>
      <c r="AD127" s="55"/>
      <c r="AE127" s="55"/>
      <c r="AF127" s="55"/>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c r="BH127" s="55"/>
      <c r="BI127" s="55"/>
      <c r="BJ127" s="55"/>
      <c r="BK127" s="55"/>
      <c r="BL127" s="55"/>
      <c r="BM127" s="55"/>
      <c r="BN127" s="55"/>
      <c r="BO127" s="55"/>
      <c r="BP127" s="55"/>
      <c r="BQ127" s="55"/>
      <c r="BR127" s="55"/>
      <c r="BS127" s="55"/>
      <c r="BT127" s="55"/>
      <c r="BU127" s="55"/>
      <c r="BV127" s="55"/>
      <c r="BW127" s="55"/>
      <c r="BX127" s="55"/>
      <c r="BY127" s="55"/>
      <c r="BZ127" s="55"/>
      <c r="CA127" s="55"/>
      <c r="CB127" s="55"/>
      <c r="CC127" s="55"/>
      <c r="CD127" s="55"/>
      <c r="CE127" s="55"/>
      <c r="CF127" s="55"/>
      <c r="CG127" s="55"/>
      <c r="CH127" s="55"/>
      <c r="CI127" s="55"/>
      <c r="CJ127" s="55"/>
      <c r="CK127" s="55"/>
      <c r="CL127" s="55"/>
      <c r="CM127" s="55"/>
      <c r="CN127" s="55"/>
      <c r="CO127" s="55"/>
      <c r="CP127" s="55"/>
      <c r="CQ127" s="55"/>
      <c r="CR127" s="55"/>
    </row>
    <row r="128" spans="11:96">
      <c r="K128" s="64"/>
      <c r="L128" s="64"/>
      <c r="M128" s="64"/>
      <c r="N128" s="64"/>
      <c r="O128" s="425"/>
      <c r="P128" s="64"/>
      <c r="Q128" s="64"/>
      <c r="R128" s="55"/>
      <c r="S128" s="55"/>
      <c r="T128" s="55"/>
      <c r="U128" s="55"/>
      <c r="V128" s="55"/>
      <c r="W128" s="55"/>
      <c r="X128" s="55"/>
      <c r="Y128" s="55"/>
      <c r="Z128" s="55"/>
      <c r="AA128" s="55"/>
      <c r="AB128" s="55"/>
      <c r="AC128" s="55"/>
      <c r="AD128" s="55"/>
      <c r="AE128" s="55"/>
      <c r="AF128" s="55"/>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c r="BI128" s="55"/>
      <c r="BJ128" s="55"/>
      <c r="BK128" s="55"/>
      <c r="BL128" s="55"/>
      <c r="BM128" s="55"/>
      <c r="BN128" s="55"/>
      <c r="BO128" s="55"/>
      <c r="BP128" s="55"/>
      <c r="BQ128" s="55"/>
      <c r="BR128" s="55"/>
      <c r="BS128" s="55"/>
      <c r="BT128" s="55"/>
      <c r="BU128" s="55"/>
      <c r="BV128" s="55"/>
      <c r="BW128" s="55"/>
      <c r="BX128" s="55"/>
      <c r="BY128" s="55"/>
      <c r="BZ128" s="55"/>
      <c r="CA128" s="55"/>
      <c r="CB128" s="55"/>
      <c r="CC128" s="55"/>
      <c r="CD128" s="55"/>
      <c r="CE128" s="55"/>
      <c r="CF128" s="55"/>
      <c r="CG128" s="55"/>
      <c r="CH128" s="55"/>
      <c r="CI128" s="55"/>
      <c r="CJ128" s="55"/>
      <c r="CK128" s="55"/>
      <c r="CL128" s="55"/>
      <c r="CM128" s="55"/>
      <c r="CN128" s="55"/>
      <c r="CO128" s="55"/>
      <c r="CP128" s="55"/>
      <c r="CQ128" s="55"/>
      <c r="CR128" s="55"/>
    </row>
    <row r="129" spans="11:96">
      <c r="K129" s="64"/>
      <c r="L129" s="64"/>
      <c r="M129" s="64"/>
      <c r="N129" s="64"/>
      <c r="O129" s="425"/>
      <c r="P129" s="64"/>
      <c r="Q129" s="64"/>
      <c r="R129" s="55"/>
      <c r="S129" s="55"/>
      <c r="T129" s="55"/>
      <c r="U129" s="55"/>
      <c r="V129" s="55"/>
      <c r="W129" s="55"/>
      <c r="X129" s="55"/>
      <c r="Y129" s="55"/>
      <c r="Z129" s="55"/>
      <c r="AA129" s="55"/>
      <c r="AB129" s="55"/>
      <c r="AC129" s="55"/>
      <c r="AD129" s="55"/>
      <c r="AE129" s="55"/>
      <c r="AF129" s="55"/>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55"/>
      <c r="BM129" s="55"/>
      <c r="BN129" s="55"/>
      <c r="BO129" s="55"/>
      <c r="BP129" s="55"/>
      <c r="BQ129" s="55"/>
      <c r="BR129" s="55"/>
      <c r="BS129" s="55"/>
      <c r="BT129" s="55"/>
      <c r="BU129" s="55"/>
      <c r="BV129" s="55"/>
      <c r="BW129" s="55"/>
      <c r="BX129" s="55"/>
      <c r="BY129" s="55"/>
      <c r="BZ129" s="55"/>
      <c r="CA129" s="55"/>
      <c r="CB129" s="55"/>
      <c r="CC129" s="55"/>
      <c r="CD129" s="55"/>
      <c r="CE129" s="55"/>
      <c r="CF129" s="55"/>
      <c r="CG129" s="55"/>
      <c r="CH129" s="55"/>
      <c r="CI129" s="55"/>
      <c r="CJ129" s="55"/>
      <c r="CK129" s="55"/>
      <c r="CL129" s="55"/>
      <c r="CM129" s="55"/>
      <c r="CN129" s="55"/>
      <c r="CO129" s="55"/>
      <c r="CP129" s="55"/>
      <c r="CQ129" s="55"/>
      <c r="CR129" s="55"/>
    </row>
    <row r="130" spans="11:96">
      <c r="K130" s="64"/>
      <c r="L130" s="64"/>
      <c r="M130" s="64"/>
      <c r="N130" s="64"/>
      <c r="O130" s="425"/>
      <c r="P130" s="64"/>
      <c r="Q130" s="64"/>
      <c r="R130" s="55"/>
      <c r="S130" s="55"/>
      <c r="T130" s="55"/>
      <c r="U130" s="55"/>
      <c r="V130" s="55"/>
      <c r="W130" s="55"/>
      <c r="X130" s="55"/>
      <c r="Y130" s="55"/>
      <c r="Z130" s="55"/>
      <c r="AA130" s="55"/>
      <c r="AB130" s="55"/>
      <c r="AC130" s="55"/>
      <c r="AD130" s="55"/>
      <c r="AE130" s="55"/>
      <c r="AF130" s="55"/>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c r="BH130" s="55"/>
      <c r="BI130" s="55"/>
      <c r="BJ130" s="55"/>
      <c r="BK130" s="55"/>
      <c r="BL130" s="55"/>
      <c r="BM130" s="55"/>
      <c r="BN130" s="55"/>
      <c r="BO130" s="55"/>
      <c r="BP130" s="55"/>
      <c r="BQ130" s="55"/>
      <c r="BR130" s="55"/>
      <c r="BS130" s="55"/>
      <c r="BT130" s="55"/>
      <c r="BU130" s="55"/>
      <c r="BV130" s="55"/>
      <c r="BW130" s="55"/>
      <c r="BX130" s="55"/>
      <c r="BY130" s="55"/>
      <c r="BZ130" s="55"/>
      <c r="CA130" s="55"/>
      <c r="CB130" s="55"/>
      <c r="CC130" s="55"/>
      <c r="CD130" s="55"/>
      <c r="CE130" s="55"/>
      <c r="CF130" s="55"/>
      <c r="CG130" s="55"/>
      <c r="CH130" s="55"/>
      <c r="CI130" s="55"/>
      <c r="CJ130" s="55"/>
      <c r="CK130" s="55"/>
      <c r="CL130" s="55"/>
      <c r="CM130" s="55"/>
      <c r="CN130" s="55"/>
      <c r="CO130" s="55"/>
      <c r="CP130" s="55"/>
      <c r="CQ130" s="55"/>
      <c r="CR130" s="55"/>
    </row>
    <row r="131" spans="11:96">
      <c r="K131" s="64"/>
      <c r="L131" s="64"/>
      <c r="M131" s="64"/>
      <c r="N131" s="64"/>
      <c r="O131" s="425"/>
      <c r="P131" s="64"/>
      <c r="Q131" s="64"/>
      <c r="R131" s="55"/>
      <c r="S131" s="55"/>
      <c r="T131" s="55"/>
      <c r="U131" s="55"/>
      <c r="V131" s="55"/>
      <c r="W131" s="55"/>
      <c r="X131" s="55"/>
      <c r="Y131" s="55"/>
      <c r="Z131" s="55"/>
      <c r="AA131" s="55"/>
      <c r="AB131" s="55"/>
      <c r="AC131" s="55"/>
      <c r="AD131" s="55"/>
      <c r="AE131" s="55"/>
      <c r="AF131" s="55"/>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c r="BH131" s="55"/>
      <c r="BI131" s="55"/>
      <c r="BJ131" s="55"/>
      <c r="BK131" s="55"/>
      <c r="BL131" s="55"/>
      <c r="BM131" s="55"/>
      <c r="BN131" s="55"/>
      <c r="BO131" s="55"/>
      <c r="BP131" s="55"/>
      <c r="BQ131" s="55"/>
      <c r="BR131" s="55"/>
      <c r="BS131" s="55"/>
      <c r="BT131" s="55"/>
      <c r="BU131" s="55"/>
      <c r="BV131" s="55"/>
      <c r="BW131" s="55"/>
      <c r="BX131" s="55"/>
      <c r="BY131" s="55"/>
      <c r="BZ131" s="55"/>
      <c r="CA131" s="55"/>
      <c r="CB131" s="55"/>
      <c r="CC131" s="55"/>
      <c r="CD131" s="55"/>
      <c r="CE131" s="55"/>
      <c r="CF131" s="55"/>
      <c r="CG131" s="55"/>
      <c r="CH131" s="55"/>
      <c r="CI131" s="55"/>
      <c r="CJ131" s="55"/>
      <c r="CK131" s="55"/>
      <c r="CL131" s="55"/>
      <c r="CM131" s="55"/>
      <c r="CN131" s="55"/>
      <c r="CO131" s="55"/>
      <c r="CP131" s="55"/>
      <c r="CQ131" s="55"/>
      <c r="CR131" s="55"/>
    </row>
    <row r="132" spans="11:96">
      <c r="K132" s="64"/>
      <c r="L132" s="64"/>
      <c r="M132" s="64"/>
      <c r="N132" s="64"/>
      <c r="O132" s="425"/>
      <c r="P132" s="64"/>
      <c r="Q132" s="64"/>
      <c r="R132" s="55"/>
      <c r="S132" s="55"/>
      <c r="T132" s="55"/>
      <c r="U132" s="55"/>
      <c r="V132" s="55"/>
      <c r="W132" s="55"/>
      <c r="X132" s="55"/>
      <c r="Y132" s="55"/>
      <c r="Z132" s="55"/>
      <c r="AA132" s="55"/>
      <c r="AB132" s="55"/>
      <c r="AC132" s="55"/>
      <c r="AD132" s="55"/>
      <c r="AE132" s="55"/>
      <c r="AF132" s="55"/>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c r="BI132" s="55"/>
      <c r="BJ132" s="55"/>
      <c r="BK132" s="55"/>
      <c r="BL132" s="55"/>
      <c r="BM132" s="55"/>
      <c r="BN132" s="55"/>
      <c r="BO132" s="55"/>
      <c r="BP132" s="55"/>
      <c r="BQ132" s="55"/>
      <c r="BR132" s="55"/>
      <c r="BS132" s="55"/>
      <c r="BT132" s="55"/>
      <c r="BU132" s="55"/>
      <c r="BV132" s="55"/>
      <c r="BW132" s="55"/>
      <c r="BX132" s="55"/>
      <c r="BY132" s="55"/>
      <c r="BZ132" s="55"/>
      <c r="CA132" s="55"/>
      <c r="CB132" s="55"/>
      <c r="CC132" s="55"/>
      <c r="CD132" s="55"/>
      <c r="CE132" s="55"/>
      <c r="CF132" s="55"/>
      <c r="CG132" s="55"/>
      <c r="CH132" s="55"/>
      <c r="CI132" s="55"/>
      <c r="CJ132" s="55"/>
      <c r="CK132" s="55"/>
      <c r="CL132" s="55"/>
      <c r="CM132" s="55"/>
      <c r="CN132" s="55"/>
      <c r="CO132" s="55"/>
      <c r="CP132" s="55"/>
      <c r="CQ132" s="55"/>
      <c r="CR132" s="55"/>
    </row>
    <row r="133" spans="11:96">
      <c r="K133" s="64"/>
      <c r="L133" s="64"/>
      <c r="M133" s="64"/>
      <c r="N133" s="64"/>
      <c r="O133" s="425"/>
      <c r="P133" s="64"/>
      <c r="Q133" s="64"/>
      <c r="R133" s="55"/>
      <c r="S133" s="55"/>
      <c r="T133" s="55"/>
      <c r="U133" s="55"/>
      <c r="V133" s="55"/>
      <c r="W133" s="55"/>
      <c r="X133" s="55"/>
      <c r="Y133" s="55"/>
      <c r="Z133" s="55"/>
      <c r="AA133" s="55"/>
      <c r="AB133" s="55"/>
      <c r="AC133" s="55"/>
      <c r="AD133" s="55"/>
      <c r="AE133" s="55"/>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c r="BI133" s="55"/>
      <c r="BJ133" s="55"/>
      <c r="BK133" s="55"/>
      <c r="BL133" s="55"/>
      <c r="BM133" s="55"/>
      <c r="BN133" s="55"/>
      <c r="BO133" s="55"/>
      <c r="BP133" s="55"/>
      <c r="BQ133" s="55"/>
      <c r="BR133" s="55"/>
      <c r="BS133" s="55"/>
      <c r="BT133" s="55"/>
      <c r="BU133" s="55"/>
      <c r="BV133" s="55"/>
      <c r="BW133" s="55"/>
      <c r="BX133" s="55"/>
      <c r="BY133" s="55"/>
      <c r="BZ133" s="55"/>
      <c r="CA133" s="55"/>
      <c r="CB133" s="55"/>
      <c r="CC133" s="55"/>
      <c r="CD133" s="55"/>
      <c r="CE133" s="55"/>
      <c r="CF133" s="55"/>
      <c r="CG133" s="55"/>
      <c r="CH133" s="55"/>
      <c r="CI133" s="55"/>
      <c r="CJ133" s="55"/>
      <c r="CK133" s="55"/>
      <c r="CL133" s="55"/>
      <c r="CM133" s="55"/>
      <c r="CN133" s="55"/>
      <c r="CO133" s="55"/>
      <c r="CP133" s="55"/>
      <c r="CQ133" s="55"/>
      <c r="CR133" s="55"/>
    </row>
    <row r="134" spans="11:96">
      <c r="K134" s="64"/>
      <c r="L134" s="64"/>
      <c r="M134" s="64"/>
      <c r="N134" s="64"/>
      <c r="O134" s="425"/>
      <c r="P134" s="64"/>
      <c r="Q134" s="64"/>
      <c r="R134" s="55"/>
      <c r="S134" s="55"/>
      <c r="T134" s="55"/>
      <c r="U134" s="55"/>
      <c r="V134" s="55"/>
      <c r="W134" s="55"/>
      <c r="X134" s="55"/>
      <c r="Y134" s="55"/>
      <c r="Z134" s="55"/>
      <c r="AA134" s="55"/>
      <c r="AB134" s="55"/>
      <c r="AC134" s="55"/>
      <c r="AD134" s="55"/>
      <c r="AE134" s="55"/>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I134" s="55"/>
      <c r="BJ134" s="55"/>
      <c r="BK134" s="55"/>
      <c r="BL134" s="55"/>
      <c r="BM134" s="55"/>
      <c r="BN134" s="55"/>
      <c r="BO134" s="55"/>
      <c r="BP134" s="55"/>
      <c r="BQ134" s="55"/>
      <c r="BR134" s="55"/>
      <c r="BS134" s="55"/>
      <c r="BT134" s="55"/>
      <c r="BU134" s="55"/>
      <c r="BV134" s="55"/>
      <c r="BW134" s="55"/>
      <c r="BX134" s="55"/>
      <c r="BY134" s="55"/>
      <c r="BZ134" s="55"/>
      <c r="CA134" s="55"/>
      <c r="CB134" s="55"/>
      <c r="CC134" s="55"/>
      <c r="CD134" s="55"/>
      <c r="CE134" s="55"/>
      <c r="CF134" s="55"/>
      <c r="CG134" s="55"/>
      <c r="CH134" s="55"/>
      <c r="CI134" s="55"/>
      <c r="CJ134" s="55"/>
      <c r="CK134" s="55"/>
      <c r="CL134" s="55"/>
      <c r="CM134" s="55"/>
      <c r="CN134" s="55"/>
      <c r="CO134" s="55"/>
      <c r="CP134" s="55"/>
      <c r="CQ134" s="55"/>
      <c r="CR134" s="55"/>
    </row>
    <row r="135" spans="11:96">
      <c r="K135" s="64"/>
      <c r="L135" s="64"/>
      <c r="M135" s="64"/>
      <c r="N135" s="64"/>
      <c r="O135" s="425"/>
      <c r="P135" s="64"/>
      <c r="Q135" s="64"/>
      <c r="R135" s="55"/>
      <c r="S135" s="55"/>
      <c r="T135" s="55"/>
      <c r="U135" s="55"/>
      <c r="V135" s="55"/>
      <c r="W135" s="55"/>
      <c r="X135" s="55"/>
      <c r="Y135" s="55"/>
      <c r="Z135" s="55"/>
      <c r="AA135" s="55"/>
      <c r="AB135" s="55"/>
      <c r="AC135" s="55"/>
      <c r="AD135" s="55"/>
      <c r="AE135" s="55"/>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5"/>
      <c r="BK135" s="55"/>
      <c r="BL135" s="55"/>
      <c r="BM135" s="55"/>
      <c r="BN135" s="55"/>
      <c r="BO135" s="55"/>
      <c r="BP135" s="55"/>
      <c r="BQ135" s="55"/>
      <c r="BR135" s="55"/>
      <c r="BS135" s="55"/>
      <c r="BT135" s="55"/>
      <c r="BU135" s="55"/>
      <c r="BV135" s="55"/>
      <c r="BW135" s="55"/>
      <c r="BX135" s="55"/>
      <c r="BY135" s="55"/>
      <c r="BZ135" s="55"/>
      <c r="CA135" s="55"/>
      <c r="CB135" s="55"/>
      <c r="CC135" s="55"/>
      <c r="CD135" s="55"/>
      <c r="CE135" s="55"/>
      <c r="CF135" s="55"/>
      <c r="CG135" s="55"/>
      <c r="CH135" s="55"/>
      <c r="CI135" s="55"/>
      <c r="CJ135" s="55"/>
      <c r="CK135" s="55"/>
      <c r="CL135" s="55"/>
      <c r="CM135" s="55"/>
      <c r="CN135" s="55"/>
      <c r="CO135" s="55"/>
      <c r="CP135" s="55"/>
      <c r="CQ135" s="55"/>
      <c r="CR135" s="55"/>
    </row>
    <row r="136" spans="11:96">
      <c r="K136" s="64"/>
      <c r="L136" s="64"/>
      <c r="M136" s="64"/>
      <c r="N136" s="64"/>
      <c r="O136" s="425"/>
      <c r="P136" s="64"/>
      <c r="Q136" s="64"/>
      <c r="R136" s="55"/>
      <c r="S136" s="55"/>
      <c r="T136" s="55"/>
      <c r="U136" s="55"/>
      <c r="V136" s="55"/>
      <c r="W136" s="55"/>
      <c r="X136" s="55"/>
      <c r="Y136" s="55"/>
      <c r="Z136" s="55"/>
      <c r="AA136" s="55"/>
      <c r="AB136" s="55"/>
      <c r="AC136" s="55"/>
      <c r="AD136" s="55"/>
      <c r="AE136" s="55"/>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c r="BI136" s="55"/>
      <c r="BJ136" s="55"/>
      <c r="BK136" s="55"/>
      <c r="BL136" s="55"/>
      <c r="BM136" s="55"/>
      <c r="BN136" s="55"/>
      <c r="BO136" s="55"/>
      <c r="BP136" s="55"/>
      <c r="BQ136" s="55"/>
      <c r="BR136" s="55"/>
      <c r="BS136" s="55"/>
      <c r="BT136" s="55"/>
      <c r="BU136" s="55"/>
      <c r="BV136" s="55"/>
      <c r="BW136" s="55"/>
      <c r="BX136" s="55"/>
      <c r="BY136" s="55"/>
      <c r="BZ136" s="55"/>
      <c r="CA136" s="55"/>
      <c r="CB136" s="55"/>
      <c r="CC136" s="55"/>
      <c r="CD136" s="55"/>
      <c r="CE136" s="55"/>
      <c r="CF136" s="55"/>
      <c r="CG136" s="55"/>
      <c r="CH136" s="55"/>
      <c r="CI136" s="55"/>
      <c r="CJ136" s="55"/>
      <c r="CK136" s="55"/>
      <c r="CL136" s="55"/>
      <c r="CM136" s="55"/>
      <c r="CN136" s="55"/>
      <c r="CO136" s="55"/>
      <c r="CP136" s="55"/>
      <c r="CQ136" s="55"/>
      <c r="CR136" s="55"/>
    </row>
    <row r="137" spans="11:96">
      <c r="K137" s="64"/>
      <c r="L137" s="64"/>
      <c r="M137" s="64"/>
      <c r="N137" s="64"/>
      <c r="O137" s="425"/>
      <c r="P137" s="64"/>
      <c r="Q137" s="64"/>
      <c r="R137" s="55"/>
      <c r="S137" s="55"/>
      <c r="T137" s="55"/>
      <c r="U137" s="55"/>
      <c r="V137" s="55"/>
      <c r="W137" s="55"/>
      <c r="X137" s="55"/>
      <c r="Y137" s="55"/>
      <c r="Z137" s="55"/>
      <c r="AA137" s="55"/>
      <c r="AB137" s="55"/>
      <c r="AC137" s="55"/>
      <c r="AD137" s="55"/>
      <c r="AE137" s="55"/>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c r="BI137" s="55"/>
      <c r="BJ137" s="55"/>
      <c r="BK137" s="55"/>
      <c r="BL137" s="55"/>
      <c r="BM137" s="55"/>
      <c r="BN137" s="55"/>
      <c r="BO137" s="55"/>
      <c r="BP137" s="55"/>
      <c r="BQ137" s="55"/>
      <c r="BR137" s="55"/>
      <c r="BS137" s="55"/>
      <c r="BT137" s="55"/>
      <c r="BU137" s="55"/>
      <c r="BV137" s="55"/>
      <c r="BW137" s="55"/>
      <c r="BX137" s="55"/>
      <c r="BY137" s="55"/>
      <c r="BZ137" s="55"/>
      <c r="CA137" s="55"/>
      <c r="CB137" s="55"/>
      <c r="CC137" s="55"/>
      <c r="CD137" s="55"/>
      <c r="CE137" s="55"/>
      <c r="CF137" s="55"/>
      <c r="CG137" s="55"/>
      <c r="CH137" s="55"/>
      <c r="CI137" s="55"/>
      <c r="CJ137" s="55"/>
      <c r="CK137" s="55"/>
      <c r="CL137" s="55"/>
      <c r="CM137" s="55"/>
      <c r="CN137" s="55"/>
      <c r="CO137" s="55"/>
      <c r="CP137" s="55"/>
      <c r="CQ137" s="55"/>
      <c r="CR137" s="55"/>
    </row>
    <row r="138" spans="11:96">
      <c r="K138" s="64"/>
      <c r="L138" s="64"/>
      <c r="M138" s="64"/>
      <c r="N138" s="64"/>
      <c r="O138" s="425"/>
      <c r="P138" s="64"/>
      <c r="Q138" s="64"/>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c r="BL138" s="55"/>
      <c r="BM138" s="55"/>
      <c r="BN138" s="55"/>
      <c r="BO138" s="55"/>
      <c r="BP138" s="55"/>
      <c r="BQ138" s="55"/>
      <c r="BR138" s="55"/>
      <c r="BS138" s="55"/>
      <c r="BT138" s="55"/>
      <c r="BU138" s="55"/>
      <c r="BV138" s="55"/>
      <c r="BW138" s="55"/>
      <c r="BX138" s="55"/>
      <c r="BY138" s="55"/>
      <c r="BZ138" s="55"/>
      <c r="CA138" s="55"/>
      <c r="CB138" s="55"/>
      <c r="CC138" s="55"/>
      <c r="CD138" s="55"/>
      <c r="CE138" s="55"/>
      <c r="CF138" s="55"/>
      <c r="CG138" s="55"/>
      <c r="CH138" s="55"/>
      <c r="CI138" s="55"/>
      <c r="CJ138" s="55"/>
      <c r="CK138" s="55"/>
      <c r="CL138" s="55"/>
      <c r="CM138" s="55"/>
      <c r="CN138" s="55"/>
      <c r="CO138" s="55"/>
      <c r="CP138" s="55"/>
      <c r="CQ138" s="55"/>
      <c r="CR138" s="55"/>
    </row>
    <row r="139" spans="11:96">
      <c r="K139" s="64"/>
      <c r="L139" s="64"/>
      <c r="M139" s="64"/>
      <c r="N139" s="64"/>
      <c r="O139" s="425"/>
      <c r="P139" s="64"/>
      <c r="Q139" s="64"/>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c r="BL139" s="55"/>
      <c r="BM139" s="55"/>
      <c r="BN139" s="55"/>
      <c r="BO139" s="55"/>
      <c r="BP139" s="55"/>
      <c r="BQ139" s="55"/>
      <c r="BR139" s="55"/>
      <c r="BS139" s="55"/>
      <c r="BT139" s="55"/>
      <c r="BU139" s="55"/>
      <c r="BV139" s="55"/>
      <c r="BW139" s="55"/>
      <c r="BX139" s="55"/>
      <c r="BY139" s="55"/>
      <c r="BZ139" s="55"/>
      <c r="CA139" s="55"/>
      <c r="CB139" s="55"/>
      <c r="CC139" s="55"/>
      <c r="CD139" s="55"/>
      <c r="CE139" s="55"/>
      <c r="CF139" s="55"/>
      <c r="CG139" s="55"/>
      <c r="CH139" s="55"/>
      <c r="CI139" s="55"/>
      <c r="CJ139" s="55"/>
      <c r="CK139" s="55"/>
      <c r="CL139" s="55"/>
      <c r="CM139" s="55"/>
      <c r="CN139" s="55"/>
      <c r="CO139" s="55"/>
      <c r="CP139" s="55"/>
      <c r="CQ139" s="55"/>
      <c r="CR139" s="55"/>
    </row>
    <row r="140" spans="11:96">
      <c r="K140" s="64"/>
      <c r="L140" s="64"/>
      <c r="M140" s="64"/>
      <c r="N140" s="64"/>
      <c r="O140" s="425"/>
      <c r="P140" s="64"/>
      <c r="Q140" s="64"/>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c r="BL140" s="55"/>
      <c r="BM140" s="55"/>
      <c r="BN140" s="55"/>
      <c r="BO140" s="55"/>
      <c r="BP140" s="55"/>
      <c r="BQ140" s="55"/>
      <c r="BR140" s="55"/>
      <c r="BS140" s="55"/>
      <c r="BT140" s="55"/>
      <c r="BU140" s="55"/>
      <c r="BV140" s="55"/>
      <c r="BW140" s="55"/>
      <c r="BX140" s="55"/>
      <c r="BY140" s="55"/>
      <c r="BZ140" s="55"/>
      <c r="CA140" s="55"/>
      <c r="CB140" s="55"/>
      <c r="CC140" s="55"/>
      <c r="CD140" s="55"/>
      <c r="CE140" s="55"/>
      <c r="CF140" s="55"/>
      <c r="CG140" s="55"/>
      <c r="CH140" s="55"/>
      <c r="CI140" s="55"/>
      <c r="CJ140" s="55"/>
      <c r="CK140" s="55"/>
      <c r="CL140" s="55"/>
      <c r="CM140" s="55"/>
      <c r="CN140" s="55"/>
      <c r="CO140" s="55"/>
      <c r="CP140" s="55"/>
      <c r="CQ140" s="55"/>
      <c r="CR140" s="55"/>
    </row>
    <row r="141" spans="11:96">
      <c r="K141" s="64"/>
      <c r="L141" s="64"/>
      <c r="M141" s="64"/>
      <c r="N141" s="64"/>
      <c r="O141" s="425"/>
      <c r="P141" s="64"/>
      <c r="Q141" s="64"/>
      <c r="R141" s="55"/>
      <c r="S141" s="55"/>
      <c r="T141" s="55"/>
      <c r="U141" s="55"/>
      <c r="V141" s="55"/>
      <c r="W141" s="55"/>
      <c r="X141" s="55"/>
      <c r="Y141" s="55"/>
      <c r="Z141" s="55"/>
      <c r="AA141" s="55"/>
      <c r="AB141" s="55"/>
      <c r="AC141" s="55"/>
      <c r="AD141" s="55"/>
      <c r="AE141" s="55"/>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c r="BL141" s="55"/>
      <c r="BM141" s="55"/>
      <c r="BN141" s="55"/>
      <c r="BO141" s="55"/>
      <c r="BP141" s="55"/>
      <c r="BQ141" s="55"/>
      <c r="BR141" s="55"/>
      <c r="BS141" s="55"/>
      <c r="BT141" s="55"/>
      <c r="BU141" s="55"/>
      <c r="BV141" s="55"/>
      <c r="BW141" s="55"/>
      <c r="BX141" s="55"/>
      <c r="BY141" s="55"/>
      <c r="BZ141" s="55"/>
      <c r="CA141" s="55"/>
      <c r="CB141" s="55"/>
      <c r="CC141" s="55"/>
      <c r="CD141" s="55"/>
      <c r="CE141" s="55"/>
      <c r="CF141" s="55"/>
      <c r="CG141" s="55"/>
      <c r="CH141" s="55"/>
      <c r="CI141" s="55"/>
      <c r="CJ141" s="55"/>
      <c r="CK141" s="55"/>
      <c r="CL141" s="55"/>
      <c r="CM141" s="55"/>
      <c r="CN141" s="55"/>
      <c r="CO141" s="55"/>
      <c r="CP141" s="55"/>
      <c r="CQ141" s="55"/>
      <c r="CR141" s="55"/>
    </row>
    <row r="142" spans="11:96">
      <c r="K142" s="64"/>
      <c r="L142" s="64"/>
      <c r="M142" s="64"/>
      <c r="N142" s="64"/>
      <c r="O142" s="425"/>
      <c r="P142" s="64"/>
      <c r="Q142" s="64"/>
      <c r="R142" s="55"/>
      <c r="S142" s="55"/>
      <c r="T142" s="55"/>
      <c r="U142" s="55"/>
      <c r="V142" s="55"/>
      <c r="W142" s="55"/>
      <c r="X142" s="55"/>
      <c r="Y142" s="55"/>
      <c r="Z142" s="55"/>
      <c r="AA142" s="55"/>
      <c r="AB142" s="55"/>
      <c r="AC142" s="55"/>
      <c r="AD142" s="55"/>
      <c r="AE142" s="55"/>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c r="BL142" s="55"/>
      <c r="BM142" s="55"/>
      <c r="BN142" s="55"/>
      <c r="BO142" s="55"/>
      <c r="BP142" s="55"/>
      <c r="BQ142" s="55"/>
      <c r="BR142" s="55"/>
      <c r="BS142" s="55"/>
      <c r="BT142" s="55"/>
      <c r="BU142" s="55"/>
      <c r="BV142" s="55"/>
      <c r="BW142" s="55"/>
      <c r="BX142" s="55"/>
      <c r="BY142" s="55"/>
      <c r="BZ142" s="55"/>
      <c r="CA142" s="55"/>
      <c r="CB142" s="55"/>
      <c r="CC142" s="55"/>
      <c r="CD142" s="55"/>
      <c r="CE142" s="55"/>
      <c r="CF142" s="55"/>
      <c r="CG142" s="55"/>
      <c r="CH142" s="55"/>
      <c r="CI142" s="55"/>
      <c r="CJ142" s="55"/>
      <c r="CK142" s="55"/>
      <c r="CL142" s="55"/>
      <c r="CM142" s="55"/>
      <c r="CN142" s="55"/>
      <c r="CO142" s="55"/>
      <c r="CP142" s="55"/>
      <c r="CQ142" s="55"/>
      <c r="CR142" s="55"/>
    </row>
    <row r="143" spans="11:96">
      <c r="K143" s="64"/>
      <c r="L143" s="64"/>
      <c r="M143" s="64"/>
      <c r="N143" s="64"/>
      <c r="O143" s="425"/>
      <c r="P143" s="64"/>
      <c r="Q143" s="64"/>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c r="BL143" s="55"/>
      <c r="BM143" s="55"/>
      <c r="BN143" s="55"/>
      <c r="BO143" s="55"/>
      <c r="BP143" s="55"/>
      <c r="BQ143" s="55"/>
      <c r="BR143" s="55"/>
      <c r="BS143" s="55"/>
      <c r="BT143" s="55"/>
      <c r="BU143" s="55"/>
      <c r="BV143" s="55"/>
      <c r="BW143" s="55"/>
      <c r="BX143" s="55"/>
      <c r="BY143" s="55"/>
      <c r="BZ143" s="55"/>
      <c r="CA143" s="55"/>
      <c r="CB143" s="55"/>
      <c r="CC143" s="55"/>
      <c r="CD143" s="55"/>
      <c r="CE143" s="55"/>
      <c r="CF143" s="55"/>
      <c r="CG143" s="55"/>
      <c r="CH143" s="55"/>
      <c r="CI143" s="55"/>
      <c r="CJ143" s="55"/>
      <c r="CK143" s="55"/>
      <c r="CL143" s="55"/>
      <c r="CM143" s="55"/>
      <c r="CN143" s="55"/>
      <c r="CO143" s="55"/>
      <c r="CP143" s="55"/>
      <c r="CQ143" s="55"/>
      <c r="CR143" s="55"/>
    </row>
    <row r="144" spans="11:96">
      <c r="K144" s="64"/>
      <c r="L144" s="64"/>
      <c r="M144" s="64"/>
      <c r="N144" s="64"/>
      <c r="O144" s="425"/>
      <c r="P144" s="64"/>
      <c r="Q144" s="64"/>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c r="BL144" s="55"/>
      <c r="BM144" s="55"/>
      <c r="BN144" s="55"/>
      <c r="BO144" s="55"/>
      <c r="BP144" s="55"/>
      <c r="BQ144" s="55"/>
      <c r="BR144" s="55"/>
      <c r="BS144" s="55"/>
      <c r="BT144" s="55"/>
      <c r="BU144" s="55"/>
      <c r="BV144" s="55"/>
      <c r="BW144" s="55"/>
      <c r="BX144" s="55"/>
      <c r="BY144" s="55"/>
      <c r="BZ144" s="55"/>
      <c r="CA144" s="55"/>
      <c r="CB144" s="55"/>
      <c r="CC144" s="55"/>
      <c r="CD144" s="55"/>
      <c r="CE144" s="55"/>
      <c r="CF144" s="55"/>
      <c r="CG144" s="55"/>
      <c r="CH144" s="55"/>
      <c r="CI144" s="55"/>
      <c r="CJ144" s="55"/>
      <c r="CK144" s="55"/>
      <c r="CL144" s="55"/>
      <c r="CM144" s="55"/>
      <c r="CN144" s="55"/>
      <c r="CO144" s="55"/>
      <c r="CP144" s="55"/>
      <c r="CQ144" s="55"/>
      <c r="CR144" s="55"/>
    </row>
    <row r="145" spans="11:96">
      <c r="K145" s="64"/>
      <c r="L145" s="64"/>
      <c r="M145" s="64"/>
      <c r="N145" s="64"/>
      <c r="O145" s="425"/>
      <c r="P145" s="64"/>
      <c r="Q145" s="64"/>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c r="BX145" s="55"/>
      <c r="BY145" s="55"/>
      <c r="BZ145" s="55"/>
      <c r="CA145" s="55"/>
      <c r="CB145" s="55"/>
      <c r="CC145" s="55"/>
      <c r="CD145" s="55"/>
      <c r="CE145" s="55"/>
      <c r="CF145" s="55"/>
      <c r="CG145" s="55"/>
      <c r="CH145" s="55"/>
      <c r="CI145" s="55"/>
      <c r="CJ145" s="55"/>
      <c r="CK145" s="55"/>
      <c r="CL145" s="55"/>
      <c r="CM145" s="55"/>
      <c r="CN145" s="55"/>
      <c r="CO145" s="55"/>
      <c r="CP145" s="55"/>
      <c r="CQ145" s="55"/>
      <c r="CR145" s="55"/>
    </row>
    <row r="146" spans="11:96">
      <c r="K146" s="64"/>
      <c r="L146" s="64"/>
      <c r="M146" s="64"/>
      <c r="N146" s="64"/>
      <c r="O146" s="425"/>
      <c r="P146" s="64"/>
      <c r="Q146" s="64"/>
      <c r="R146" s="55"/>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c r="BJ146" s="55"/>
      <c r="BK146" s="55"/>
      <c r="BL146" s="55"/>
      <c r="BM146" s="55"/>
      <c r="BN146" s="55"/>
      <c r="BO146" s="55"/>
      <c r="BP146" s="55"/>
      <c r="BQ146" s="55"/>
      <c r="BR146" s="55"/>
      <c r="BS146" s="55"/>
      <c r="BT146" s="55"/>
      <c r="BU146" s="55"/>
      <c r="BV146" s="55"/>
      <c r="BW146" s="55"/>
      <c r="BX146" s="55"/>
      <c r="BY146" s="55"/>
      <c r="BZ146" s="55"/>
      <c r="CA146" s="55"/>
      <c r="CB146" s="55"/>
      <c r="CC146" s="55"/>
      <c r="CD146" s="55"/>
      <c r="CE146" s="55"/>
      <c r="CF146" s="55"/>
      <c r="CG146" s="55"/>
      <c r="CH146" s="55"/>
      <c r="CI146" s="55"/>
      <c r="CJ146" s="55"/>
      <c r="CK146" s="55"/>
      <c r="CL146" s="55"/>
      <c r="CM146" s="55"/>
      <c r="CN146" s="55"/>
      <c r="CO146" s="55"/>
      <c r="CP146" s="55"/>
      <c r="CQ146" s="55"/>
      <c r="CR146" s="55"/>
    </row>
    <row r="147" spans="11:96">
      <c r="K147" s="64"/>
      <c r="L147" s="64"/>
      <c r="M147" s="64"/>
      <c r="N147" s="64"/>
      <c r="O147" s="425"/>
      <c r="P147" s="64"/>
      <c r="Q147" s="64"/>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c r="BL147" s="55"/>
      <c r="BM147" s="55"/>
      <c r="BN147" s="55"/>
      <c r="BO147" s="55"/>
      <c r="BP147" s="55"/>
      <c r="BQ147" s="55"/>
      <c r="BR147" s="55"/>
      <c r="BS147" s="55"/>
      <c r="BT147" s="55"/>
      <c r="BU147" s="55"/>
      <c r="BV147" s="55"/>
      <c r="BW147" s="55"/>
      <c r="BX147" s="55"/>
      <c r="BY147" s="55"/>
      <c r="BZ147" s="55"/>
      <c r="CA147" s="55"/>
      <c r="CB147" s="55"/>
      <c r="CC147" s="55"/>
      <c r="CD147" s="55"/>
      <c r="CE147" s="55"/>
      <c r="CF147" s="55"/>
      <c r="CG147" s="55"/>
      <c r="CH147" s="55"/>
      <c r="CI147" s="55"/>
      <c r="CJ147" s="55"/>
      <c r="CK147" s="55"/>
      <c r="CL147" s="55"/>
      <c r="CM147" s="55"/>
      <c r="CN147" s="55"/>
      <c r="CO147" s="55"/>
      <c r="CP147" s="55"/>
      <c r="CQ147" s="55"/>
      <c r="CR147" s="55"/>
    </row>
    <row r="148" spans="11:96">
      <c r="K148" s="64"/>
      <c r="L148" s="64"/>
      <c r="M148" s="64"/>
      <c r="N148" s="64"/>
      <c r="O148" s="425"/>
      <c r="P148" s="64"/>
      <c r="Q148" s="64"/>
      <c r="R148" s="55"/>
      <c r="S148" s="55"/>
      <c r="T148" s="55"/>
      <c r="U148" s="55"/>
      <c r="V148" s="55"/>
      <c r="W148" s="55"/>
      <c r="X148" s="55"/>
      <c r="Y148" s="55"/>
      <c r="Z148" s="55"/>
      <c r="AA148" s="55"/>
      <c r="AB148" s="55"/>
      <c r="AC148" s="55"/>
      <c r="AD148" s="55"/>
      <c r="AE148" s="55"/>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c r="BJ148" s="55"/>
      <c r="BK148" s="55"/>
      <c r="BL148" s="55"/>
      <c r="BM148" s="55"/>
      <c r="BN148" s="55"/>
      <c r="BO148" s="55"/>
      <c r="BP148" s="55"/>
      <c r="BQ148" s="55"/>
      <c r="BR148" s="55"/>
      <c r="BS148" s="55"/>
      <c r="BT148" s="55"/>
      <c r="BU148" s="55"/>
      <c r="BV148" s="55"/>
      <c r="BW148" s="55"/>
      <c r="BX148" s="55"/>
      <c r="BY148" s="55"/>
      <c r="BZ148" s="55"/>
      <c r="CA148" s="55"/>
      <c r="CB148" s="55"/>
      <c r="CC148" s="55"/>
      <c r="CD148" s="55"/>
      <c r="CE148" s="55"/>
      <c r="CF148" s="55"/>
      <c r="CG148" s="55"/>
      <c r="CH148" s="55"/>
      <c r="CI148" s="55"/>
      <c r="CJ148" s="55"/>
      <c r="CK148" s="55"/>
      <c r="CL148" s="55"/>
      <c r="CM148" s="55"/>
      <c r="CN148" s="55"/>
      <c r="CO148" s="55"/>
      <c r="CP148" s="55"/>
      <c r="CQ148" s="55"/>
      <c r="CR148" s="55"/>
    </row>
    <row r="149" spans="11:96">
      <c r="K149" s="64"/>
      <c r="L149" s="64"/>
      <c r="M149" s="64"/>
      <c r="N149" s="64"/>
      <c r="O149" s="425"/>
      <c r="P149" s="64"/>
      <c r="Q149" s="64"/>
      <c r="R149" s="55"/>
      <c r="S149" s="55"/>
      <c r="T149" s="55"/>
      <c r="U149" s="55"/>
      <c r="V149" s="55"/>
      <c r="W149" s="55"/>
      <c r="X149" s="55"/>
      <c r="Y149" s="55"/>
      <c r="Z149" s="55"/>
      <c r="AA149" s="55"/>
      <c r="AB149" s="55"/>
      <c r="AC149" s="55"/>
      <c r="AD149" s="55"/>
      <c r="AE149" s="55"/>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c r="BI149" s="55"/>
      <c r="BJ149" s="55"/>
      <c r="BK149" s="55"/>
      <c r="BL149" s="55"/>
      <c r="BM149" s="55"/>
      <c r="BN149" s="55"/>
      <c r="BO149" s="55"/>
      <c r="BP149" s="55"/>
      <c r="BQ149" s="55"/>
      <c r="BR149" s="55"/>
      <c r="BS149" s="55"/>
      <c r="BT149" s="55"/>
      <c r="BU149" s="55"/>
      <c r="BV149" s="55"/>
      <c r="BW149" s="55"/>
      <c r="BX149" s="55"/>
      <c r="BY149" s="55"/>
      <c r="BZ149" s="55"/>
      <c r="CA149" s="55"/>
      <c r="CB149" s="55"/>
      <c r="CC149" s="55"/>
      <c r="CD149" s="55"/>
      <c r="CE149" s="55"/>
      <c r="CF149" s="55"/>
      <c r="CG149" s="55"/>
      <c r="CH149" s="55"/>
      <c r="CI149" s="55"/>
      <c r="CJ149" s="55"/>
      <c r="CK149" s="55"/>
      <c r="CL149" s="55"/>
      <c r="CM149" s="55"/>
      <c r="CN149" s="55"/>
      <c r="CO149" s="55"/>
      <c r="CP149" s="55"/>
      <c r="CQ149" s="55"/>
      <c r="CR149" s="55"/>
    </row>
    <row r="150" spans="11:96">
      <c r="K150" s="64"/>
      <c r="L150" s="64"/>
      <c r="M150" s="64"/>
      <c r="N150" s="64"/>
      <c r="O150" s="425"/>
      <c r="P150" s="64"/>
      <c r="Q150" s="64"/>
      <c r="R150" s="55"/>
      <c r="S150" s="55"/>
      <c r="T150" s="55"/>
      <c r="U150" s="55"/>
      <c r="V150" s="55"/>
      <c r="W150" s="55"/>
      <c r="X150" s="55"/>
      <c r="Y150" s="55"/>
      <c r="Z150" s="55"/>
      <c r="AA150" s="55"/>
      <c r="AB150" s="55"/>
      <c r="AC150" s="55"/>
      <c r="AD150" s="55"/>
      <c r="AE150" s="55"/>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c r="BI150" s="55"/>
      <c r="BJ150" s="55"/>
      <c r="BK150" s="55"/>
      <c r="BL150" s="55"/>
      <c r="BM150" s="55"/>
      <c r="BN150" s="55"/>
      <c r="BO150" s="55"/>
      <c r="BP150" s="55"/>
      <c r="BQ150" s="55"/>
      <c r="BR150" s="55"/>
      <c r="BS150" s="55"/>
      <c r="BT150" s="55"/>
      <c r="BU150" s="55"/>
      <c r="BV150" s="55"/>
      <c r="BW150" s="55"/>
      <c r="BX150" s="55"/>
      <c r="BY150" s="55"/>
      <c r="BZ150" s="55"/>
      <c r="CA150" s="55"/>
      <c r="CB150" s="55"/>
      <c r="CC150" s="55"/>
      <c r="CD150" s="55"/>
      <c r="CE150" s="55"/>
      <c r="CF150" s="55"/>
      <c r="CG150" s="55"/>
      <c r="CH150" s="55"/>
      <c r="CI150" s="55"/>
      <c r="CJ150" s="55"/>
      <c r="CK150" s="55"/>
      <c r="CL150" s="55"/>
      <c r="CM150" s="55"/>
      <c r="CN150" s="55"/>
      <c r="CO150" s="55"/>
      <c r="CP150" s="55"/>
      <c r="CQ150" s="55"/>
      <c r="CR150" s="55"/>
    </row>
    <row r="151" spans="11:96">
      <c r="K151" s="64"/>
      <c r="L151" s="64"/>
      <c r="M151" s="64"/>
      <c r="N151" s="64"/>
      <c r="O151" s="425"/>
      <c r="P151" s="64"/>
      <c r="Q151" s="64"/>
      <c r="R151" s="55"/>
      <c r="S151" s="55"/>
      <c r="T151" s="55"/>
      <c r="U151" s="55"/>
      <c r="V151" s="55"/>
      <c r="W151" s="55"/>
      <c r="X151" s="55"/>
      <c r="Y151" s="55"/>
      <c r="Z151" s="55"/>
      <c r="AA151" s="55"/>
      <c r="AB151" s="55"/>
      <c r="AC151" s="55"/>
      <c r="AD151" s="55"/>
      <c r="AE151" s="55"/>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c r="BI151" s="55"/>
      <c r="BJ151" s="55"/>
      <c r="BK151" s="55"/>
      <c r="BL151" s="55"/>
      <c r="BM151" s="55"/>
      <c r="BN151" s="55"/>
      <c r="BO151" s="55"/>
      <c r="BP151" s="55"/>
      <c r="BQ151" s="55"/>
      <c r="BR151" s="55"/>
      <c r="BS151" s="55"/>
      <c r="BT151" s="55"/>
      <c r="BU151" s="55"/>
      <c r="BV151" s="55"/>
      <c r="BW151" s="55"/>
      <c r="BX151" s="55"/>
      <c r="BY151" s="55"/>
      <c r="BZ151" s="55"/>
      <c r="CA151" s="55"/>
      <c r="CB151" s="55"/>
      <c r="CC151" s="55"/>
      <c r="CD151" s="55"/>
      <c r="CE151" s="55"/>
      <c r="CF151" s="55"/>
      <c r="CG151" s="55"/>
      <c r="CH151" s="55"/>
      <c r="CI151" s="55"/>
      <c r="CJ151" s="55"/>
      <c r="CK151" s="55"/>
      <c r="CL151" s="55"/>
      <c r="CM151" s="55"/>
      <c r="CN151" s="55"/>
      <c r="CO151" s="55"/>
      <c r="CP151" s="55"/>
      <c r="CQ151" s="55"/>
      <c r="CR151" s="55"/>
    </row>
    <row r="152" spans="11:96">
      <c r="K152" s="64"/>
      <c r="L152" s="64"/>
      <c r="M152" s="64"/>
      <c r="N152" s="64"/>
      <c r="O152" s="425"/>
      <c r="P152" s="64"/>
      <c r="Q152" s="64"/>
      <c r="R152" s="55"/>
      <c r="S152" s="55"/>
      <c r="T152" s="55"/>
      <c r="U152" s="55"/>
      <c r="V152" s="55"/>
      <c r="W152" s="55"/>
      <c r="X152" s="55"/>
      <c r="Y152" s="55"/>
      <c r="Z152" s="55"/>
      <c r="AA152" s="55"/>
      <c r="AB152" s="55"/>
      <c r="AC152" s="55"/>
      <c r="AD152" s="55"/>
      <c r="AE152" s="55"/>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c r="BJ152" s="55"/>
      <c r="BK152" s="55"/>
      <c r="BL152" s="55"/>
      <c r="BM152" s="55"/>
      <c r="BN152" s="55"/>
      <c r="BO152" s="55"/>
      <c r="BP152" s="55"/>
      <c r="BQ152" s="55"/>
      <c r="BR152" s="55"/>
      <c r="BS152" s="55"/>
      <c r="BT152" s="55"/>
      <c r="BU152" s="55"/>
      <c r="BV152" s="55"/>
      <c r="BW152" s="55"/>
      <c r="BX152" s="55"/>
      <c r="BY152" s="55"/>
      <c r="BZ152" s="55"/>
      <c r="CA152" s="55"/>
      <c r="CB152" s="55"/>
      <c r="CC152" s="55"/>
      <c r="CD152" s="55"/>
      <c r="CE152" s="55"/>
      <c r="CF152" s="55"/>
      <c r="CG152" s="55"/>
      <c r="CH152" s="55"/>
      <c r="CI152" s="55"/>
      <c r="CJ152" s="55"/>
      <c r="CK152" s="55"/>
      <c r="CL152" s="55"/>
      <c r="CM152" s="55"/>
      <c r="CN152" s="55"/>
      <c r="CO152" s="55"/>
      <c r="CP152" s="55"/>
      <c r="CQ152" s="55"/>
      <c r="CR152" s="55"/>
    </row>
    <row r="153" spans="11:96">
      <c r="K153" s="64"/>
      <c r="L153" s="64"/>
      <c r="M153" s="64"/>
      <c r="N153" s="64"/>
      <c r="O153" s="425"/>
      <c r="P153" s="64"/>
      <c r="Q153" s="64"/>
      <c r="R153" s="55"/>
      <c r="S153" s="55"/>
      <c r="T153" s="55"/>
      <c r="U153" s="55"/>
      <c r="V153" s="55"/>
      <c r="W153" s="55"/>
      <c r="X153" s="55"/>
      <c r="Y153" s="55"/>
      <c r="Z153" s="55"/>
      <c r="AA153" s="55"/>
      <c r="AB153" s="55"/>
      <c r="AC153" s="55"/>
      <c r="AD153" s="55"/>
      <c r="AE153" s="55"/>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c r="BJ153" s="55"/>
      <c r="BK153" s="55"/>
      <c r="BL153" s="55"/>
      <c r="BM153" s="55"/>
      <c r="BN153" s="55"/>
      <c r="BO153" s="55"/>
      <c r="BP153" s="55"/>
      <c r="BQ153" s="55"/>
      <c r="BR153" s="55"/>
      <c r="BS153" s="55"/>
      <c r="BT153" s="55"/>
      <c r="BU153" s="55"/>
      <c r="BV153" s="55"/>
      <c r="BW153" s="55"/>
      <c r="BX153" s="55"/>
      <c r="BY153" s="55"/>
      <c r="BZ153" s="55"/>
      <c r="CA153" s="55"/>
      <c r="CB153" s="55"/>
      <c r="CC153" s="55"/>
      <c r="CD153" s="55"/>
      <c r="CE153" s="55"/>
      <c r="CF153" s="55"/>
      <c r="CG153" s="55"/>
      <c r="CH153" s="55"/>
      <c r="CI153" s="55"/>
      <c r="CJ153" s="55"/>
      <c r="CK153" s="55"/>
      <c r="CL153" s="55"/>
      <c r="CM153" s="55"/>
      <c r="CN153" s="55"/>
      <c r="CO153" s="55"/>
      <c r="CP153" s="55"/>
      <c r="CQ153" s="55"/>
      <c r="CR153" s="55"/>
    </row>
    <row r="154" spans="11:96">
      <c r="K154" s="64"/>
      <c r="L154" s="64"/>
      <c r="M154" s="64"/>
      <c r="N154" s="64"/>
      <c r="O154" s="425"/>
      <c r="P154" s="64"/>
      <c r="Q154" s="64"/>
      <c r="R154" s="55"/>
      <c r="S154" s="55"/>
      <c r="T154" s="55"/>
      <c r="U154" s="55"/>
      <c r="V154" s="55"/>
      <c r="W154" s="55"/>
      <c r="X154" s="55"/>
      <c r="Y154" s="55"/>
      <c r="Z154" s="55"/>
      <c r="AA154" s="55"/>
      <c r="AB154" s="55"/>
      <c r="AC154" s="55"/>
      <c r="AD154" s="55"/>
      <c r="AE154" s="55"/>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c r="BI154" s="55"/>
      <c r="BJ154" s="55"/>
      <c r="BK154" s="55"/>
      <c r="BL154" s="55"/>
      <c r="BM154" s="55"/>
      <c r="BN154" s="55"/>
      <c r="BO154" s="55"/>
      <c r="BP154" s="55"/>
      <c r="BQ154" s="55"/>
      <c r="BR154" s="55"/>
      <c r="BS154" s="55"/>
      <c r="BT154" s="55"/>
      <c r="BU154" s="55"/>
      <c r="BV154" s="55"/>
      <c r="BW154" s="55"/>
      <c r="BX154" s="55"/>
      <c r="BY154" s="55"/>
      <c r="BZ154" s="55"/>
      <c r="CA154" s="55"/>
      <c r="CB154" s="55"/>
      <c r="CC154" s="55"/>
      <c r="CD154" s="55"/>
      <c r="CE154" s="55"/>
      <c r="CF154" s="55"/>
      <c r="CG154" s="55"/>
      <c r="CH154" s="55"/>
      <c r="CI154" s="55"/>
      <c r="CJ154" s="55"/>
      <c r="CK154" s="55"/>
      <c r="CL154" s="55"/>
      <c r="CM154" s="55"/>
      <c r="CN154" s="55"/>
      <c r="CO154" s="55"/>
      <c r="CP154" s="55"/>
      <c r="CQ154" s="55"/>
      <c r="CR154" s="55"/>
    </row>
    <row r="155" spans="11:96">
      <c r="K155" s="64"/>
      <c r="L155" s="64"/>
      <c r="M155" s="64"/>
      <c r="N155" s="64"/>
      <c r="O155" s="425"/>
      <c r="P155" s="64"/>
      <c r="Q155" s="64"/>
      <c r="R155" s="55"/>
      <c r="S155" s="55"/>
      <c r="T155" s="55"/>
      <c r="U155" s="55"/>
      <c r="V155" s="55"/>
      <c r="W155" s="55"/>
      <c r="X155" s="55"/>
      <c r="Y155" s="55"/>
      <c r="Z155" s="55"/>
      <c r="AA155" s="55"/>
      <c r="AB155" s="55"/>
      <c r="AC155" s="55"/>
      <c r="AD155" s="55"/>
      <c r="AE155" s="55"/>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c r="BI155" s="55"/>
      <c r="BJ155" s="55"/>
      <c r="BK155" s="55"/>
      <c r="BL155" s="55"/>
      <c r="BM155" s="55"/>
      <c r="BN155" s="55"/>
      <c r="BO155" s="55"/>
      <c r="BP155" s="55"/>
      <c r="BQ155" s="55"/>
      <c r="BR155" s="55"/>
      <c r="BS155" s="55"/>
      <c r="BT155" s="55"/>
      <c r="BU155" s="55"/>
      <c r="BV155" s="55"/>
      <c r="BW155" s="55"/>
      <c r="BX155" s="55"/>
      <c r="BY155" s="55"/>
      <c r="BZ155" s="55"/>
      <c r="CA155" s="55"/>
      <c r="CB155" s="55"/>
      <c r="CC155" s="55"/>
      <c r="CD155" s="55"/>
      <c r="CE155" s="55"/>
      <c r="CF155" s="55"/>
      <c r="CG155" s="55"/>
      <c r="CH155" s="55"/>
      <c r="CI155" s="55"/>
      <c r="CJ155" s="55"/>
      <c r="CK155" s="55"/>
      <c r="CL155" s="55"/>
      <c r="CM155" s="55"/>
      <c r="CN155" s="55"/>
      <c r="CO155" s="55"/>
      <c r="CP155" s="55"/>
      <c r="CQ155" s="55"/>
      <c r="CR155" s="55"/>
    </row>
    <row r="156" spans="11:96">
      <c r="K156" s="64"/>
      <c r="L156" s="64"/>
      <c r="M156" s="64"/>
      <c r="N156" s="64"/>
      <c r="O156" s="425"/>
      <c r="P156" s="64"/>
      <c r="Q156" s="64"/>
      <c r="R156" s="55"/>
      <c r="S156" s="55"/>
      <c r="T156" s="55"/>
      <c r="U156" s="55"/>
      <c r="V156" s="55"/>
      <c r="W156" s="55"/>
      <c r="X156" s="55"/>
      <c r="Y156" s="55"/>
      <c r="Z156" s="55"/>
      <c r="AA156" s="55"/>
      <c r="AB156" s="55"/>
      <c r="AC156" s="55"/>
      <c r="AD156" s="55"/>
      <c r="AE156" s="55"/>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c r="BI156" s="55"/>
      <c r="BJ156" s="55"/>
      <c r="BK156" s="55"/>
      <c r="BL156" s="55"/>
      <c r="BM156" s="55"/>
      <c r="BN156" s="55"/>
      <c r="BO156" s="55"/>
      <c r="BP156" s="55"/>
      <c r="BQ156" s="55"/>
      <c r="BR156" s="55"/>
      <c r="BS156" s="55"/>
      <c r="BT156" s="55"/>
      <c r="BU156" s="55"/>
      <c r="BV156" s="55"/>
      <c r="BW156" s="55"/>
      <c r="BX156" s="55"/>
      <c r="BY156" s="55"/>
      <c r="BZ156" s="55"/>
      <c r="CA156" s="55"/>
      <c r="CB156" s="55"/>
      <c r="CC156" s="55"/>
      <c r="CD156" s="55"/>
      <c r="CE156" s="55"/>
      <c r="CF156" s="55"/>
      <c r="CG156" s="55"/>
      <c r="CH156" s="55"/>
      <c r="CI156" s="55"/>
      <c r="CJ156" s="55"/>
      <c r="CK156" s="55"/>
      <c r="CL156" s="55"/>
      <c r="CM156" s="55"/>
      <c r="CN156" s="55"/>
      <c r="CO156" s="55"/>
      <c r="CP156" s="55"/>
      <c r="CQ156" s="55"/>
      <c r="CR156" s="55"/>
    </row>
    <row r="157" spans="11:96">
      <c r="K157" s="64"/>
      <c r="L157" s="64"/>
      <c r="M157" s="64"/>
      <c r="N157" s="64"/>
      <c r="O157" s="425"/>
      <c r="P157" s="64"/>
      <c r="Q157" s="64"/>
      <c r="R157" s="55"/>
      <c r="S157" s="55"/>
      <c r="T157" s="55"/>
      <c r="U157" s="55"/>
      <c r="V157" s="55"/>
      <c r="W157" s="55"/>
      <c r="X157" s="55"/>
      <c r="Y157" s="55"/>
      <c r="Z157" s="55"/>
      <c r="AA157" s="55"/>
      <c r="AB157" s="55"/>
      <c r="AC157" s="55"/>
      <c r="AD157" s="55"/>
      <c r="AE157" s="55"/>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c r="BI157" s="55"/>
      <c r="BJ157" s="55"/>
      <c r="BK157" s="55"/>
      <c r="BL157" s="55"/>
      <c r="BM157" s="55"/>
      <c r="BN157" s="55"/>
      <c r="BO157" s="55"/>
      <c r="BP157" s="55"/>
      <c r="BQ157" s="55"/>
      <c r="BR157" s="55"/>
      <c r="BS157" s="55"/>
      <c r="BT157" s="55"/>
      <c r="BU157" s="55"/>
      <c r="BV157" s="55"/>
      <c r="BW157" s="55"/>
      <c r="BX157" s="55"/>
      <c r="BY157" s="55"/>
      <c r="BZ157" s="55"/>
      <c r="CA157" s="55"/>
      <c r="CB157" s="55"/>
      <c r="CC157" s="55"/>
      <c r="CD157" s="55"/>
      <c r="CE157" s="55"/>
      <c r="CF157" s="55"/>
      <c r="CG157" s="55"/>
      <c r="CH157" s="55"/>
      <c r="CI157" s="55"/>
      <c r="CJ157" s="55"/>
      <c r="CK157" s="55"/>
      <c r="CL157" s="55"/>
      <c r="CM157" s="55"/>
      <c r="CN157" s="55"/>
      <c r="CO157" s="55"/>
      <c r="CP157" s="55"/>
      <c r="CQ157" s="55"/>
      <c r="CR157" s="55"/>
    </row>
    <row r="158" spans="11:96">
      <c r="K158" s="64"/>
      <c r="L158" s="64"/>
      <c r="M158" s="64"/>
      <c r="N158" s="64"/>
      <c r="O158" s="425"/>
      <c r="P158" s="64"/>
      <c r="Q158" s="64"/>
      <c r="R158" s="55"/>
      <c r="S158" s="55"/>
      <c r="T158" s="55"/>
      <c r="U158" s="55"/>
      <c r="V158" s="55"/>
      <c r="W158" s="55"/>
      <c r="X158" s="55"/>
      <c r="Y158" s="55"/>
      <c r="Z158" s="55"/>
      <c r="AA158" s="55"/>
      <c r="AB158" s="55"/>
      <c r="AC158" s="55"/>
      <c r="AD158" s="55"/>
      <c r="AE158" s="55"/>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I158" s="55"/>
      <c r="BJ158" s="55"/>
      <c r="BK158" s="55"/>
      <c r="BL158" s="55"/>
      <c r="BM158" s="55"/>
      <c r="BN158" s="55"/>
      <c r="BO158" s="55"/>
      <c r="BP158" s="55"/>
      <c r="BQ158" s="55"/>
      <c r="BR158" s="55"/>
      <c r="BS158" s="55"/>
      <c r="BT158" s="55"/>
      <c r="BU158" s="55"/>
      <c r="BV158" s="55"/>
      <c r="BW158" s="55"/>
      <c r="BX158" s="55"/>
      <c r="BY158" s="55"/>
      <c r="BZ158" s="55"/>
      <c r="CA158" s="55"/>
      <c r="CB158" s="55"/>
      <c r="CC158" s="55"/>
      <c r="CD158" s="55"/>
      <c r="CE158" s="55"/>
      <c r="CF158" s="55"/>
      <c r="CG158" s="55"/>
      <c r="CH158" s="55"/>
      <c r="CI158" s="55"/>
      <c r="CJ158" s="55"/>
      <c r="CK158" s="55"/>
      <c r="CL158" s="55"/>
      <c r="CM158" s="55"/>
      <c r="CN158" s="55"/>
      <c r="CO158" s="55"/>
      <c r="CP158" s="55"/>
      <c r="CQ158" s="55"/>
      <c r="CR158" s="55"/>
    </row>
    <row r="159" spans="11:96">
      <c r="K159" s="64"/>
      <c r="L159" s="64"/>
      <c r="M159" s="64"/>
      <c r="N159" s="64"/>
      <c r="O159" s="425"/>
      <c r="P159" s="64"/>
      <c r="Q159" s="64"/>
      <c r="R159" s="55"/>
      <c r="S159" s="55"/>
      <c r="T159" s="55"/>
      <c r="U159" s="55"/>
      <c r="V159" s="55"/>
      <c r="W159" s="55"/>
      <c r="X159" s="55"/>
      <c r="Y159" s="55"/>
      <c r="Z159" s="55"/>
      <c r="AA159" s="55"/>
      <c r="AB159" s="55"/>
      <c r="AC159" s="55"/>
      <c r="AD159" s="55"/>
      <c r="AE159" s="55"/>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c r="BL159" s="55"/>
      <c r="BM159" s="55"/>
      <c r="BN159" s="55"/>
      <c r="BO159" s="55"/>
      <c r="BP159" s="55"/>
      <c r="BQ159" s="55"/>
      <c r="BR159" s="55"/>
      <c r="BS159" s="55"/>
      <c r="BT159" s="55"/>
      <c r="BU159" s="55"/>
      <c r="BV159" s="55"/>
      <c r="BW159" s="55"/>
      <c r="BX159" s="55"/>
      <c r="BY159" s="55"/>
      <c r="BZ159" s="55"/>
      <c r="CA159" s="55"/>
      <c r="CB159" s="55"/>
      <c r="CC159" s="55"/>
      <c r="CD159" s="55"/>
      <c r="CE159" s="55"/>
      <c r="CF159" s="55"/>
      <c r="CG159" s="55"/>
      <c r="CH159" s="55"/>
      <c r="CI159" s="55"/>
      <c r="CJ159" s="55"/>
      <c r="CK159" s="55"/>
      <c r="CL159" s="55"/>
      <c r="CM159" s="55"/>
      <c r="CN159" s="55"/>
      <c r="CO159" s="55"/>
      <c r="CP159" s="55"/>
      <c r="CQ159" s="55"/>
      <c r="CR159" s="55"/>
    </row>
    <row r="160" spans="11:96">
      <c r="K160" s="64"/>
      <c r="L160" s="64"/>
      <c r="M160" s="64"/>
      <c r="N160" s="64"/>
      <c r="O160" s="425"/>
      <c r="P160" s="64"/>
      <c r="Q160" s="64"/>
      <c r="R160" s="55"/>
      <c r="S160" s="55"/>
      <c r="T160" s="55"/>
      <c r="U160" s="55"/>
      <c r="V160" s="55"/>
      <c r="W160" s="55"/>
      <c r="X160" s="55"/>
      <c r="Y160" s="55"/>
      <c r="Z160" s="55"/>
      <c r="AA160" s="55"/>
      <c r="AB160" s="55"/>
      <c r="AC160" s="55"/>
      <c r="AD160" s="55"/>
      <c r="AE160" s="55"/>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c r="BH160" s="55"/>
      <c r="BI160" s="55"/>
      <c r="BJ160" s="55"/>
      <c r="BK160" s="55"/>
      <c r="BL160" s="55"/>
      <c r="BM160" s="55"/>
      <c r="BN160" s="55"/>
      <c r="BO160" s="55"/>
      <c r="BP160" s="55"/>
      <c r="BQ160" s="55"/>
      <c r="BR160" s="55"/>
      <c r="BS160" s="55"/>
      <c r="BT160" s="55"/>
      <c r="BU160" s="55"/>
      <c r="BV160" s="55"/>
      <c r="BW160" s="55"/>
      <c r="BX160" s="55"/>
      <c r="BY160" s="55"/>
      <c r="BZ160" s="55"/>
      <c r="CA160" s="55"/>
      <c r="CB160" s="55"/>
      <c r="CC160" s="55"/>
      <c r="CD160" s="55"/>
      <c r="CE160" s="55"/>
      <c r="CF160" s="55"/>
      <c r="CG160" s="55"/>
      <c r="CH160" s="55"/>
      <c r="CI160" s="55"/>
      <c r="CJ160" s="55"/>
      <c r="CK160" s="55"/>
      <c r="CL160" s="55"/>
      <c r="CM160" s="55"/>
      <c r="CN160" s="55"/>
      <c r="CO160" s="55"/>
      <c r="CP160" s="55"/>
      <c r="CQ160" s="55"/>
      <c r="CR160" s="55"/>
    </row>
    <row r="161" spans="11:96">
      <c r="K161" s="64"/>
      <c r="L161" s="64"/>
      <c r="M161" s="64"/>
      <c r="N161" s="64"/>
      <c r="O161" s="425"/>
      <c r="P161" s="64"/>
      <c r="Q161" s="64"/>
      <c r="R161" s="55"/>
      <c r="S161" s="55"/>
      <c r="T161" s="55"/>
      <c r="U161" s="55"/>
      <c r="V161" s="55"/>
      <c r="W161" s="55"/>
      <c r="X161" s="55"/>
      <c r="Y161" s="55"/>
      <c r="Z161" s="55"/>
      <c r="AA161" s="55"/>
      <c r="AB161" s="55"/>
      <c r="AC161" s="55"/>
      <c r="AD161" s="55"/>
      <c r="AE161" s="55"/>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c r="BH161" s="55"/>
      <c r="BI161" s="55"/>
      <c r="BJ161" s="55"/>
      <c r="BK161" s="55"/>
      <c r="BL161" s="55"/>
      <c r="BM161" s="55"/>
      <c r="BN161" s="55"/>
      <c r="BO161" s="55"/>
      <c r="BP161" s="55"/>
      <c r="BQ161" s="55"/>
      <c r="BR161" s="55"/>
      <c r="BS161" s="55"/>
      <c r="BT161" s="55"/>
      <c r="BU161" s="55"/>
      <c r="BV161" s="55"/>
      <c r="BW161" s="55"/>
      <c r="BX161" s="55"/>
      <c r="BY161" s="55"/>
      <c r="BZ161" s="55"/>
      <c r="CA161" s="55"/>
      <c r="CB161" s="55"/>
      <c r="CC161" s="55"/>
      <c r="CD161" s="55"/>
      <c r="CE161" s="55"/>
      <c r="CF161" s="55"/>
      <c r="CG161" s="55"/>
      <c r="CH161" s="55"/>
      <c r="CI161" s="55"/>
      <c r="CJ161" s="55"/>
      <c r="CK161" s="55"/>
      <c r="CL161" s="55"/>
      <c r="CM161" s="55"/>
      <c r="CN161" s="55"/>
      <c r="CO161" s="55"/>
      <c r="CP161" s="55"/>
      <c r="CQ161" s="55"/>
      <c r="CR161" s="55"/>
    </row>
    <row r="162" spans="11:96">
      <c r="K162" s="64"/>
      <c r="L162" s="64"/>
      <c r="M162" s="64"/>
      <c r="N162" s="64"/>
      <c r="O162" s="425"/>
      <c r="P162" s="64"/>
      <c r="Q162" s="64"/>
      <c r="R162" s="55"/>
      <c r="S162" s="55"/>
      <c r="T162" s="55"/>
      <c r="U162" s="55"/>
      <c r="V162" s="55"/>
      <c r="W162" s="55"/>
      <c r="X162" s="55"/>
      <c r="Y162" s="55"/>
      <c r="Z162" s="55"/>
      <c r="AA162" s="55"/>
      <c r="AB162" s="55"/>
      <c r="AC162" s="55"/>
      <c r="AD162" s="55"/>
      <c r="AE162" s="55"/>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c r="BI162" s="55"/>
      <c r="BJ162" s="55"/>
      <c r="BK162" s="55"/>
      <c r="BL162" s="55"/>
      <c r="BM162" s="55"/>
      <c r="BN162" s="55"/>
      <c r="BO162" s="55"/>
      <c r="BP162" s="55"/>
      <c r="BQ162" s="55"/>
      <c r="BR162" s="55"/>
      <c r="BS162" s="55"/>
      <c r="BT162" s="55"/>
      <c r="BU162" s="55"/>
      <c r="BV162" s="55"/>
      <c r="BW162" s="55"/>
      <c r="BX162" s="55"/>
      <c r="BY162" s="55"/>
      <c r="BZ162" s="55"/>
      <c r="CA162" s="55"/>
      <c r="CB162" s="55"/>
      <c r="CC162" s="55"/>
      <c r="CD162" s="55"/>
      <c r="CE162" s="55"/>
      <c r="CF162" s="55"/>
      <c r="CG162" s="55"/>
      <c r="CH162" s="55"/>
      <c r="CI162" s="55"/>
      <c r="CJ162" s="55"/>
      <c r="CK162" s="55"/>
      <c r="CL162" s="55"/>
      <c r="CM162" s="55"/>
      <c r="CN162" s="55"/>
      <c r="CO162" s="55"/>
      <c r="CP162" s="55"/>
      <c r="CQ162" s="55"/>
      <c r="CR162" s="55"/>
    </row>
    <row r="163" spans="11:96">
      <c r="K163" s="64"/>
      <c r="L163" s="64"/>
      <c r="M163" s="64"/>
      <c r="N163" s="64"/>
      <c r="O163" s="425"/>
      <c r="P163" s="64"/>
      <c r="Q163" s="64"/>
      <c r="R163" s="55"/>
      <c r="S163" s="55"/>
      <c r="T163" s="55"/>
      <c r="U163" s="55"/>
      <c r="V163" s="55"/>
      <c r="W163" s="55"/>
      <c r="X163" s="55"/>
      <c r="Y163" s="55"/>
      <c r="Z163" s="55"/>
      <c r="AA163" s="55"/>
      <c r="AB163" s="55"/>
      <c r="AC163" s="55"/>
      <c r="AD163" s="55"/>
      <c r="AE163" s="55"/>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row>
    <row r="164" spans="11:96">
      <c r="K164" s="64"/>
      <c r="L164" s="64"/>
      <c r="M164" s="64"/>
      <c r="N164" s="64"/>
      <c r="O164" s="425"/>
      <c r="P164" s="64"/>
      <c r="Q164" s="64"/>
      <c r="R164" s="55"/>
      <c r="S164" s="55"/>
      <c r="T164" s="55"/>
      <c r="U164" s="55"/>
      <c r="V164" s="55"/>
      <c r="W164" s="55"/>
      <c r="X164" s="55"/>
      <c r="Y164" s="55"/>
      <c r="Z164" s="55"/>
      <c r="AA164" s="55"/>
      <c r="AB164" s="55"/>
      <c r="AC164" s="55"/>
      <c r="AD164" s="55"/>
      <c r="AE164" s="55"/>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c r="BI164" s="55"/>
      <c r="BJ164" s="55"/>
      <c r="BK164" s="55"/>
      <c r="BL164" s="55"/>
      <c r="BM164" s="55"/>
      <c r="BN164" s="55"/>
      <c r="BO164" s="55"/>
      <c r="BP164" s="55"/>
      <c r="BQ164" s="55"/>
      <c r="BR164" s="55"/>
      <c r="BS164" s="55"/>
      <c r="BT164" s="55"/>
      <c r="BU164" s="55"/>
      <c r="BV164" s="55"/>
      <c r="BW164" s="55"/>
      <c r="BX164" s="55"/>
      <c r="BY164" s="55"/>
      <c r="BZ164" s="55"/>
      <c r="CA164" s="55"/>
      <c r="CB164" s="55"/>
      <c r="CC164" s="55"/>
      <c r="CD164" s="55"/>
      <c r="CE164" s="55"/>
      <c r="CF164" s="55"/>
      <c r="CG164" s="55"/>
      <c r="CH164" s="55"/>
      <c r="CI164" s="55"/>
      <c r="CJ164" s="55"/>
      <c r="CK164" s="55"/>
      <c r="CL164" s="55"/>
      <c r="CM164" s="55"/>
      <c r="CN164" s="55"/>
      <c r="CO164" s="55"/>
      <c r="CP164" s="55"/>
      <c r="CQ164" s="55"/>
      <c r="CR164" s="55"/>
    </row>
    <row r="165" spans="11:96">
      <c r="K165" s="64"/>
      <c r="L165" s="64"/>
      <c r="M165" s="64"/>
      <c r="N165" s="64"/>
      <c r="O165" s="425"/>
      <c r="P165" s="64"/>
      <c r="Q165" s="64"/>
      <c r="R165" s="55"/>
      <c r="S165" s="55"/>
      <c r="T165" s="55"/>
      <c r="U165" s="55"/>
      <c r="V165" s="55"/>
      <c r="W165" s="55"/>
      <c r="X165" s="55"/>
      <c r="Y165" s="55"/>
      <c r="Z165" s="55"/>
      <c r="AA165" s="55"/>
      <c r="AB165" s="55"/>
      <c r="AC165" s="55"/>
      <c r="AD165" s="55"/>
      <c r="AE165" s="55"/>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row>
    <row r="166" spans="11:96">
      <c r="K166" s="64"/>
      <c r="L166" s="64"/>
      <c r="M166" s="64"/>
      <c r="N166" s="64"/>
      <c r="O166" s="425"/>
      <c r="P166" s="64"/>
      <c r="Q166" s="64"/>
      <c r="R166" s="55"/>
      <c r="S166" s="55"/>
      <c r="T166" s="55"/>
      <c r="U166" s="55"/>
      <c r="V166" s="55"/>
      <c r="W166" s="55"/>
      <c r="X166" s="55"/>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c r="BL166" s="55"/>
      <c r="BM166" s="55"/>
      <c r="BN166" s="55"/>
      <c r="BO166" s="55"/>
      <c r="BP166" s="55"/>
      <c r="BQ166" s="55"/>
      <c r="BR166" s="55"/>
      <c r="BS166" s="55"/>
      <c r="BT166" s="55"/>
      <c r="BU166" s="55"/>
      <c r="BV166" s="55"/>
      <c r="BW166" s="55"/>
      <c r="BX166" s="55"/>
      <c r="BY166" s="55"/>
      <c r="BZ166" s="55"/>
      <c r="CA166" s="55"/>
      <c r="CB166" s="55"/>
      <c r="CC166" s="55"/>
      <c r="CD166" s="55"/>
      <c r="CE166" s="55"/>
      <c r="CF166" s="55"/>
      <c r="CG166" s="55"/>
      <c r="CH166" s="55"/>
      <c r="CI166" s="55"/>
      <c r="CJ166" s="55"/>
      <c r="CK166" s="55"/>
      <c r="CL166" s="55"/>
      <c r="CM166" s="55"/>
      <c r="CN166" s="55"/>
      <c r="CO166" s="55"/>
      <c r="CP166" s="55"/>
      <c r="CQ166" s="55"/>
      <c r="CR166" s="55"/>
    </row>
    <row r="167" spans="11:96">
      <c r="K167" s="64"/>
      <c r="L167" s="64"/>
      <c r="M167" s="64"/>
      <c r="N167" s="64"/>
      <c r="O167" s="425"/>
      <c r="P167" s="64"/>
      <c r="Q167" s="64"/>
      <c r="R167" s="55"/>
      <c r="S167" s="55"/>
      <c r="T167" s="55"/>
      <c r="U167" s="55"/>
      <c r="V167" s="55"/>
      <c r="W167" s="55"/>
      <c r="X167" s="55"/>
      <c r="Y167" s="55"/>
      <c r="Z167" s="55"/>
      <c r="AA167" s="55"/>
      <c r="AB167" s="55"/>
      <c r="AC167" s="55"/>
      <c r="AD167" s="55"/>
      <c r="AE167" s="55"/>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c r="BI167" s="55"/>
      <c r="BJ167" s="55"/>
      <c r="BK167" s="55"/>
      <c r="BL167" s="55"/>
      <c r="BM167" s="55"/>
      <c r="BN167" s="55"/>
      <c r="BO167" s="55"/>
      <c r="BP167" s="55"/>
      <c r="BQ167" s="55"/>
      <c r="BR167" s="55"/>
      <c r="BS167" s="55"/>
      <c r="BT167" s="55"/>
      <c r="BU167" s="55"/>
      <c r="BV167" s="55"/>
      <c r="BW167" s="55"/>
      <c r="BX167" s="55"/>
      <c r="BY167" s="55"/>
      <c r="BZ167" s="55"/>
      <c r="CA167" s="55"/>
      <c r="CB167" s="55"/>
      <c r="CC167" s="55"/>
      <c r="CD167" s="55"/>
      <c r="CE167" s="55"/>
      <c r="CF167" s="55"/>
      <c r="CG167" s="55"/>
      <c r="CH167" s="55"/>
      <c r="CI167" s="55"/>
      <c r="CJ167" s="55"/>
      <c r="CK167" s="55"/>
      <c r="CL167" s="55"/>
      <c r="CM167" s="55"/>
      <c r="CN167" s="55"/>
      <c r="CO167" s="55"/>
      <c r="CP167" s="55"/>
      <c r="CQ167" s="55"/>
      <c r="CR167" s="55"/>
    </row>
    <row r="168" spans="11:96">
      <c r="K168" s="64"/>
      <c r="L168" s="64"/>
      <c r="M168" s="64"/>
      <c r="N168" s="64"/>
      <c r="O168" s="425"/>
      <c r="P168" s="64"/>
      <c r="Q168" s="64"/>
      <c r="R168" s="55"/>
      <c r="S168" s="55"/>
      <c r="T168" s="55"/>
      <c r="U168" s="55"/>
      <c r="V168" s="55"/>
      <c r="W168" s="55"/>
      <c r="X168" s="55"/>
      <c r="Y168" s="55"/>
      <c r="Z168" s="55"/>
      <c r="AA168" s="55"/>
      <c r="AB168" s="55"/>
      <c r="AC168" s="55"/>
      <c r="AD168" s="55"/>
      <c r="AE168" s="55"/>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c r="BI168" s="55"/>
      <c r="BJ168" s="55"/>
      <c r="BK168" s="55"/>
      <c r="BL168" s="55"/>
      <c r="BM168" s="55"/>
      <c r="BN168" s="55"/>
      <c r="BO168" s="55"/>
      <c r="BP168" s="55"/>
      <c r="BQ168" s="55"/>
      <c r="BR168" s="55"/>
      <c r="BS168" s="55"/>
      <c r="BT168" s="55"/>
      <c r="BU168" s="55"/>
      <c r="BV168" s="55"/>
      <c r="BW168" s="55"/>
      <c r="BX168" s="55"/>
      <c r="BY168" s="55"/>
      <c r="BZ168" s="55"/>
      <c r="CA168" s="55"/>
      <c r="CB168" s="55"/>
      <c r="CC168" s="55"/>
      <c r="CD168" s="55"/>
      <c r="CE168" s="55"/>
      <c r="CF168" s="55"/>
      <c r="CG168" s="55"/>
      <c r="CH168" s="55"/>
      <c r="CI168" s="55"/>
      <c r="CJ168" s="55"/>
      <c r="CK168" s="55"/>
      <c r="CL168" s="55"/>
      <c r="CM168" s="55"/>
      <c r="CN168" s="55"/>
      <c r="CO168" s="55"/>
      <c r="CP168" s="55"/>
      <c r="CQ168" s="55"/>
      <c r="CR168" s="55"/>
    </row>
    <row r="169" spans="11:96">
      <c r="K169" s="64"/>
      <c r="L169" s="64"/>
      <c r="M169" s="64"/>
      <c r="N169" s="64"/>
      <c r="O169" s="425"/>
      <c r="P169" s="64"/>
      <c r="Q169" s="64"/>
      <c r="R169" s="55"/>
      <c r="S169" s="55"/>
      <c r="T169" s="55"/>
      <c r="U169" s="55"/>
      <c r="V169" s="55"/>
      <c r="W169" s="55"/>
      <c r="X169" s="55"/>
      <c r="Y169" s="55"/>
      <c r="Z169" s="55"/>
      <c r="AA169" s="55"/>
      <c r="AB169" s="55"/>
      <c r="AC169" s="55"/>
      <c r="AD169" s="55"/>
      <c r="AE169" s="55"/>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c r="BI169" s="55"/>
      <c r="BJ169" s="55"/>
      <c r="BK169" s="55"/>
      <c r="BL169" s="55"/>
      <c r="BM169" s="55"/>
      <c r="BN169" s="55"/>
      <c r="BO169" s="55"/>
      <c r="BP169" s="55"/>
      <c r="BQ169" s="55"/>
      <c r="BR169" s="55"/>
      <c r="BS169" s="55"/>
      <c r="BT169" s="55"/>
      <c r="BU169" s="55"/>
      <c r="BV169" s="55"/>
      <c r="BW169" s="55"/>
      <c r="BX169" s="55"/>
      <c r="BY169" s="55"/>
      <c r="BZ169" s="55"/>
      <c r="CA169" s="55"/>
      <c r="CB169" s="55"/>
      <c r="CC169" s="55"/>
      <c r="CD169" s="55"/>
      <c r="CE169" s="55"/>
      <c r="CF169" s="55"/>
      <c r="CG169" s="55"/>
      <c r="CH169" s="55"/>
      <c r="CI169" s="55"/>
      <c r="CJ169" s="55"/>
      <c r="CK169" s="55"/>
      <c r="CL169" s="55"/>
      <c r="CM169" s="55"/>
      <c r="CN169" s="55"/>
      <c r="CO169" s="55"/>
      <c r="CP169" s="55"/>
      <c r="CQ169" s="55"/>
      <c r="CR169" s="55"/>
    </row>
    <row r="170" spans="11:96">
      <c r="K170" s="64"/>
      <c r="L170" s="64"/>
      <c r="M170" s="64"/>
      <c r="N170" s="64"/>
      <c r="O170" s="425"/>
      <c r="P170" s="64"/>
      <c r="Q170" s="64"/>
      <c r="R170" s="55"/>
      <c r="S170" s="55"/>
      <c r="T170" s="55"/>
      <c r="U170" s="55"/>
      <c r="V170" s="55"/>
      <c r="W170" s="55"/>
      <c r="X170" s="55"/>
      <c r="Y170" s="55"/>
      <c r="Z170" s="55"/>
      <c r="AA170" s="55"/>
      <c r="AB170" s="55"/>
      <c r="AC170" s="55"/>
      <c r="AD170" s="55"/>
      <c r="AE170" s="55"/>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c r="BI170" s="55"/>
      <c r="BJ170" s="55"/>
      <c r="BK170" s="55"/>
      <c r="BL170" s="55"/>
      <c r="BM170" s="55"/>
      <c r="BN170" s="55"/>
      <c r="BO170" s="55"/>
      <c r="BP170" s="55"/>
      <c r="BQ170" s="55"/>
      <c r="BR170" s="55"/>
      <c r="BS170" s="55"/>
      <c r="BT170" s="55"/>
      <c r="BU170" s="55"/>
      <c r="BV170" s="55"/>
      <c r="BW170" s="55"/>
      <c r="BX170" s="55"/>
      <c r="BY170" s="55"/>
      <c r="BZ170" s="55"/>
      <c r="CA170" s="55"/>
      <c r="CB170" s="55"/>
      <c r="CC170" s="55"/>
      <c r="CD170" s="55"/>
      <c r="CE170" s="55"/>
      <c r="CF170" s="55"/>
      <c r="CG170" s="55"/>
      <c r="CH170" s="55"/>
      <c r="CI170" s="55"/>
      <c r="CJ170" s="55"/>
      <c r="CK170" s="55"/>
      <c r="CL170" s="55"/>
      <c r="CM170" s="55"/>
      <c r="CN170" s="55"/>
      <c r="CO170" s="55"/>
      <c r="CP170" s="55"/>
      <c r="CQ170" s="55"/>
      <c r="CR170" s="55"/>
    </row>
    <row r="171" spans="11:96">
      <c r="K171" s="64"/>
      <c r="L171" s="64"/>
      <c r="M171" s="64"/>
      <c r="N171" s="64"/>
      <c r="O171" s="425"/>
      <c r="P171" s="64"/>
      <c r="Q171" s="64"/>
      <c r="R171" s="55"/>
      <c r="S171" s="55"/>
      <c r="T171" s="55"/>
      <c r="U171" s="55"/>
      <c r="V171" s="55"/>
      <c r="W171" s="55"/>
      <c r="X171" s="55"/>
      <c r="Y171" s="55"/>
      <c r="Z171" s="55"/>
      <c r="AA171" s="55"/>
      <c r="AB171" s="55"/>
      <c r="AC171" s="55"/>
      <c r="AD171" s="55"/>
      <c r="AE171" s="55"/>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c r="BH171" s="55"/>
      <c r="BI171" s="55"/>
      <c r="BJ171" s="55"/>
      <c r="BK171" s="55"/>
      <c r="BL171" s="55"/>
      <c r="BM171" s="55"/>
      <c r="BN171" s="55"/>
      <c r="BO171" s="55"/>
      <c r="BP171" s="55"/>
      <c r="BQ171" s="55"/>
      <c r="BR171" s="55"/>
      <c r="BS171" s="55"/>
      <c r="BT171" s="55"/>
      <c r="BU171" s="55"/>
      <c r="BV171" s="55"/>
      <c r="BW171" s="55"/>
      <c r="BX171" s="55"/>
      <c r="BY171" s="55"/>
      <c r="BZ171" s="55"/>
      <c r="CA171" s="55"/>
      <c r="CB171" s="55"/>
      <c r="CC171" s="55"/>
      <c r="CD171" s="55"/>
      <c r="CE171" s="55"/>
      <c r="CF171" s="55"/>
      <c r="CG171" s="55"/>
      <c r="CH171" s="55"/>
      <c r="CI171" s="55"/>
      <c r="CJ171" s="55"/>
      <c r="CK171" s="55"/>
      <c r="CL171" s="55"/>
      <c r="CM171" s="55"/>
      <c r="CN171" s="55"/>
      <c r="CO171" s="55"/>
      <c r="CP171" s="55"/>
      <c r="CQ171" s="55"/>
      <c r="CR171" s="55"/>
    </row>
    <row r="172" spans="11:96">
      <c r="K172" s="64"/>
      <c r="L172" s="64"/>
      <c r="M172" s="64"/>
      <c r="N172" s="64"/>
      <c r="O172" s="425"/>
      <c r="P172" s="64"/>
      <c r="Q172" s="64"/>
      <c r="R172" s="55"/>
      <c r="S172" s="55"/>
      <c r="T172" s="55"/>
      <c r="U172" s="55"/>
      <c r="V172" s="55"/>
      <c r="W172" s="55"/>
      <c r="X172" s="55"/>
      <c r="Y172" s="55"/>
      <c r="Z172" s="55"/>
      <c r="AA172" s="55"/>
      <c r="AB172" s="55"/>
      <c r="AC172" s="55"/>
      <c r="AD172" s="55"/>
      <c r="AE172" s="55"/>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c r="BI172" s="55"/>
      <c r="BJ172" s="55"/>
      <c r="BK172" s="55"/>
      <c r="BL172" s="55"/>
      <c r="BM172" s="55"/>
      <c r="BN172" s="55"/>
      <c r="BO172" s="55"/>
      <c r="BP172" s="55"/>
      <c r="BQ172" s="55"/>
      <c r="BR172" s="55"/>
      <c r="BS172" s="55"/>
      <c r="BT172" s="55"/>
      <c r="BU172" s="55"/>
      <c r="BV172" s="55"/>
      <c r="BW172" s="55"/>
      <c r="BX172" s="55"/>
      <c r="BY172" s="55"/>
      <c r="BZ172" s="55"/>
      <c r="CA172" s="55"/>
      <c r="CB172" s="55"/>
      <c r="CC172" s="55"/>
      <c r="CD172" s="55"/>
      <c r="CE172" s="55"/>
      <c r="CF172" s="55"/>
      <c r="CG172" s="55"/>
      <c r="CH172" s="55"/>
      <c r="CI172" s="55"/>
      <c r="CJ172" s="55"/>
      <c r="CK172" s="55"/>
      <c r="CL172" s="55"/>
      <c r="CM172" s="55"/>
      <c r="CN172" s="55"/>
      <c r="CO172" s="55"/>
      <c r="CP172" s="55"/>
      <c r="CQ172" s="55"/>
      <c r="CR172" s="55"/>
    </row>
    <row r="173" spans="11:96">
      <c r="K173" s="64"/>
      <c r="L173" s="64"/>
      <c r="M173" s="64"/>
      <c r="N173" s="64"/>
      <c r="O173" s="425"/>
      <c r="P173" s="64"/>
      <c r="Q173" s="64"/>
      <c r="R173" s="55"/>
      <c r="S173" s="55"/>
      <c r="T173" s="55"/>
      <c r="U173" s="55"/>
      <c r="V173" s="55"/>
      <c r="W173" s="55"/>
      <c r="X173" s="55"/>
      <c r="Y173" s="55"/>
      <c r="Z173" s="55"/>
      <c r="AA173" s="55"/>
      <c r="AB173" s="55"/>
      <c r="AC173" s="55"/>
      <c r="AD173" s="55"/>
      <c r="AE173" s="55"/>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c r="BI173" s="55"/>
      <c r="BJ173" s="55"/>
      <c r="BK173" s="55"/>
      <c r="BL173" s="55"/>
      <c r="BM173" s="55"/>
      <c r="BN173" s="55"/>
      <c r="BO173" s="55"/>
      <c r="BP173" s="55"/>
      <c r="BQ173" s="55"/>
      <c r="BR173" s="55"/>
      <c r="BS173" s="55"/>
      <c r="BT173" s="55"/>
      <c r="BU173" s="55"/>
      <c r="BV173" s="55"/>
      <c r="BW173" s="55"/>
      <c r="BX173" s="55"/>
      <c r="BY173" s="55"/>
      <c r="BZ173" s="55"/>
      <c r="CA173" s="55"/>
      <c r="CB173" s="55"/>
      <c r="CC173" s="55"/>
      <c r="CD173" s="55"/>
      <c r="CE173" s="55"/>
      <c r="CF173" s="55"/>
      <c r="CG173" s="55"/>
      <c r="CH173" s="55"/>
      <c r="CI173" s="55"/>
      <c r="CJ173" s="55"/>
      <c r="CK173" s="55"/>
      <c r="CL173" s="55"/>
      <c r="CM173" s="55"/>
      <c r="CN173" s="55"/>
      <c r="CO173" s="55"/>
      <c r="CP173" s="55"/>
      <c r="CQ173" s="55"/>
      <c r="CR173" s="55"/>
    </row>
    <row r="174" spans="11:96">
      <c r="K174" s="64"/>
      <c r="L174" s="64"/>
      <c r="M174" s="64"/>
      <c r="N174" s="64"/>
      <c r="O174" s="425"/>
      <c r="P174" s="64"/>
      <c r="Q174" s="64"/>
      <c r="R174" s="55"/>
      <c r="S174" s="55"/>
      <c r="T174" s="55"/>
      <c r="U174" s="55"/>
      <c r="V174" s="55"/>
      <c r="W174" s="55"/>
      <c r="X174" s="55"/>
      <c r="Y174" s="55"/>
      <c r="Z174" s="55"/>
      <c r="AA174" s="55"/>
      <c r="AB174" s="55"/>
      <c r="AC174" s="55"/>
      <c r="AD174" s="55"/>
      <c r="AE174" s="55"/>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c r="BL174" s="55"/>
      <c r="BM174" s="55"/>
      <c r="BN174" s="55"/>
      <c r="BO174" s="55"/>
      <c r="BP174" s="55"/>
      <c r="BQ174" s="55"/>
      <c r="BR174" s="55"/>
      <c r="BS174" s="55"/>
      <c r="BT174" s="55"/>
      <c r="BU174" s="55"/>
      <c r="BV174" s="55"/>
      <c r="BW174" s="55"/>
      <c r="BX174" s="55"/>
      <c r="BY174" s="55"/>
      <c r="BZ174" s="55"/>
      <c r="CA174" s="55"/>
      <c r="CB174" s="55"/>
      <c r="CC174" s="55"/>
      <c r="CD174" s="55"/>
      <c r="CE174" s="55"/>
      <c r="CF174" s="55"/>
      <c r="CG174" s="55"/>
      <c r="CH174" s="55"/>
      <c r="CI174" s="55"/>
      <c r="CJ174" s="55"/>
      <c r="CK174" s="55"/>
      <c r="CL174" s="55"/>
      <c r="CM174" s="55"/>
      <c r="CN174" s="55"/>
      <c r="CO174" s="55"/>
      <c r="CP174" s="55"/>
      <c r="CQ174" s="55"/>
      <c r="CR174" s="55"/>
    </row>
    <row r="175" spans="11:96">
      <c r="K175" s="64"/>
      <c r="L175" s="64"/>
      <c r="M175" s="64"/>
      <c r="N175" s="64"/>
      <c r="O175" s="425"/>
      <c r="P175" s="64"/>
      <c r="Q175" s="64"/>
      <c r="R175" s="55"/>
      <c r="S175" s="55"/>
      <c r="T175" s="55"/>
      <c r="U175" s="55"/>
      <c r="V175" s="55"/>
      <c r="W175" s="55"/>
      <c r="X175" s="55"/>
      <c r="Y175" s="55"/>
      <c r="Z175" s="55"/>
      <c r="AA175" s="55"/>
      <c r="AB175" s="55"/>
      <c r="AC175" s="55"/>
      <c r="AD175" s="55"/>
      <c r="AE175" s="55"/>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c r="BL175" s="55"/>
      <c r="BM175" s="55"/>
      <c r="BN175" s="55"/>
      <c r="BO175" s="55"/>
      <c r="BP175" s="55"/>
      <c r="BQ175" s="55"/>
      <c r="BR175" s="55"/>
      <c r="BS175" s="55"/>
      <c r="BT175" s="55"/>
      <c r="BU175" s="55"/>
      <c r="BV175" s="55"/>
      <c r="BW175" s="55"/>
      <c r="BX175" s="55"/>
      <c r="BY175" s="55"/>
      <c r="BZ175" s="55"/>
      <c r="CA175" s="55"/>
      <c r="CB175" s="55"/>
      <c r="CC175" s="55"/>
      <c r="CD175" s="55"/>
      <c r="CE175" s="55"/>
      <c r="CF175" s="55"/>
      <c r="CG175" s="55"/>
      <c r="CH175" s="55"/>
      <c r="CI175" s="55"/>
      <c r="CJ175" s="55"/>
      <c r="CK175" s="55"/>
      <c r="CL175" s="55"/>
      <c r="CM175" s="55"/>
      <c r="CN175" s="55"/>
      <c r="CO175" s="55"/>
      <c r="CP175" s="55"/>
      <c r="CQ175" s="55"/>
      <c r="CR175" s="55"/>
    </row>
    <row r="176" spans="11:96">
      <c r="K176" s="64"/>
      <c r="L176" s="64"/>
      <c r="M176" s="64"/>
      <c r="N176" s="64"/>
      <c r="O176" s="425"/>
      <c r="P176" s="64"/>
      <c r="Q176" s="64"/>
      <c r="R176" s="55"/>
      <c r="S176" s="55"/>
      <c r="T176" s="55"/>
      <c r="U176" s="55"/>
      <c r="V176" s="55"/>
      <c r="W176" s="55"/>
      <c r="X176" s="55"/>
      <c r="Y176" s="55"/>
      <c r="Z176" s="55"/>
      <c r="AA176" s="55"/>
      <c r="AB176" s="55"/>
      <c r="AC176" s="55"/>
      <c r="AD176" s="55"/>
      <c r="AE176" s="55"/>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I176" s="55"/>
      <c r="BJ176" s="55"/>
      <c r="BK176" s="55"/>
      <c r="BL176" s="55"/>
      <c r="BM176" s="55"/>
      <c r="BN176" s="55"/>
      <c r="BO176" s="55"/>
      <c r="BP176" s="55"/>
      <c r="BQ176" s="55"/>
      <c r="BR176" s="55"/>
      <c r="BS176" s="55"/>
      <c r="BT176" s="55"/>
      <c r="BU176" s="55"/>
      <c r="BV176" s="55"/>
      <c r="BW176" s="55"/>
      <c r="BX176" s="55"/>
      <c r="BY176" s="55"/>
      <c r="BZ176" s="55"/>
      <c r="CA176" s="55"/>
      <c r="CB176" s="55"/>
      <c r="CC176" s="55"/>
      <c r="CD176" s="55"/>
      <c r="CE176" s="55"/>
      <c r="CF176" s="55"/>
      <c r="CG176" s="55"/>
      <c r="CH176" s="55"/>
      <c r="CI176" s="55"/>
      <c r="CJ176" s="55"/>
      <c r="CK176" s="55"/>
      <c r="CL176" s="55"/>
      <c r="CM176" s="55"/>
      <c r="CN176" s="55"/>
      <c r="CO176" s="55"/>
      <c r="CP176" s="55"/>
      <c r="CQ176" s="55"/>
      <c r="CR176" s="55"/>
    </row>
    <row r="177" spans="11:96">
      <c r="K177" s="64"/>
      <c r="L177" s="64"/>
      <c r="M177" s="64"/>
      <c r="N177" s="64"/>
      <c r="O177" s="425"/>
      <c r="P177" s="64"/>
      <c r="Q177" s="64"/>
      <c r="R177" s="55"/>
      <c r="S177" s="55"/>
      <c r="T177" s="55"/>
      <c r="U177" s="55"/>
      <c r="V177" s="55"/>
      <c r="W177" s="55"/>
      <c r="X177" s="55"/>
      <c r="Y177" s="55"/>
      <c r="Z177" s="55"/>
      <c r="AA177" s="55"/>
      <c r="AB177" s="55"/>
      <c r="AC177" s="55"/>
      <c r="AD177" s="55"/>
      <c r="AE177" s="55"/>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c r="BI177" s="55"/>
      <c r="BJ177" s="55"/>
      <c r="BK177" s="55"/>
      <c r="BL177" s="55"/>
      <c r="BM177" s="55"/>
      <c r="BN177" s="55"/>
      <c r="BO177" s="55"/>
      <c r="BP177" s="55"/>
      <c r="BQ177" s="55"/>
      <c r="BR177" s="55"/>
      <c r="BS177" s="55"/>
      <c r="BT177" s="55"/>
      <c r="BU177" s="55"/>
      <c r="BV177" s="55"/>
      <c r="BW177" s="55"/>
      <c r="BX177" s="55"/>
      <c r="BY177" s="55"/>
      <c r="BZ177" s="55"/>
      <c r="CA177" s="55"/>
      <c r="CB177" s="55"/>
      <c r="CC177" s="55"/>
      <c r="CD177" s="55"/>
      <c r="CE177" s="55"/>
      <c r="CF177" s="55"/>
      <c r="CG177" s="55"/>
      <c r="CH177" s="55"/>
      <c r="CI177" s="55"/>
      <c r="CJ177" s="55"/>
      <c r="CK177" s="55"/>
      <c r="CL177" s="55"/>
      <c r="CM177" s="55"/>
      <c r="CN177" s="55"/>
      <c r="CO177" s="55"/>
      <c r="CP177" s="55"/>
      <c r="CQ177" s="55"/>
      <c r="CR177" s="55"/>
    </row>
    <row r="178" spans="11:96">
      <c r="K178" s="64"/>
      <c r="L178" s="64"/>
      <c r="M178" s="64"/>
      <c r="N178" s="64"/>
      <c r="O178" s="425"/>
      <c r="P178" s="64"/>
      <c r="Q178" s="64"/>
      <c r="R178" s="55"/>
      <c r="S178" s="55"/>
      <c r="T178" s="55"/>
      <c r="U178" s="55"/>
      <c r="V178" s="55"/>
      <c r="W178" s="55"/>
      <c r="X178" s="55"/>
      <c r="Y178" s="55"/>
      <c r="Z178" s="55"/>
      <c r="AA178" s="55"/>
      <c r="AB178" s="55"/>
      <c r="AC178" s="55"/>
      <c r="AD178" s="55"/>
      <c r="AE178" s="55"/>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c r="BI178" s="55"/>
      <c r="BJ178" s="55"/>
      <c r="BK178" s="55"/>
      <c r="BL178" s="55"/>
      <c r="BM178" s="55"/>
      <c r="BN178" s="55"/>
      <c r="BO178" s="55"/>
      <c r="BP178" s="55"/>
      <c r="BQ178" s="55"/>
      <c r="BR178" s="55"/>
      <c r="BS178" s="55"/>
      <c r="BT178" s="55"/>
      <c r="BU178" s="55"/>
      <c r="BV178" s="55"/>
      <c r="BW178" s="55"/>
      <c r="BX178" s="55"/>
      <c r="BY178" s="55"/>
      <c r="BZ178" s="55"/>
      <c r="CA178" s="55"/>
      <c r="CB178" s="55"/>
      <c r="CC178" s="55"/>
      <c r="CD178" s="55"/>
      <c r="CE178" s="55"/>
      <c r="CF178" s="55"/>
      <c r="CG178" s="55"/>
      <c r="CH178" s="55"/>
      <c r="CI178" s="55"/>
      <c r="CJ178" s="55"/>
      <c r="CK178" s="55"/>
      <c r="CL178" s="55"/>
      <c r="CM178" s="55"/>
      <c r="CN178" s="55"/>
      <c r="CO178" s="55"/>
      <c r="CP178" s="55"/>
      <c r="CQ178" s="55"/>
      <c r="CR178" s="55"/>
    </row>
    <row r="179" spans="11:96">
      <c r="K179" s="64"/>
      <c r="L179" s="64"/>
      <c r="M179" s="64"/>
      <c r="N179" s="64"/>
      <c r="O179" s="425"/>
      <c r="P179" s="64"/>
      <c r="Q179" s="64"/>
      <c r="R179" s="55"/>
      <c r="S179" s="55"/>
      <c r="T179" s="55"/>
      <c r="U179" s="55"/>
      <c r="V179" s="55"/>
      <c r="W179" s="55"/>
      <c r="X179" s="55"/>
      <c r="Y179" s="55"/>
      <c r="Z179" s="55"/>
      <c r="AA179" s="55"/>
      <c r="AB179" s="55"/>
      <c r="AC179" s="55"/>
      <c r="AD179" s="55"/>
      <c r="AE179" s="55"/>
      <c r="AF179" s="55"/>
      <c r="AG179" s="55"/>
      <c r="AH179" s="55"/>
      <c r="AI179" s="55"/>
      <c r="AJ179" s="55"/>
      <c r="AK179" s="55"/>
      <c r="AL179" s="55"/>
      <c r="AM179" s="55"/>
      <c r="AN179" s="55"/>
      <c r="AO179" s="55"/>
      <c r="AP179" s="55"/>
      <c r="AQ179" s="55"/>
      <c r="AR179" s="55"/>
      <c r="AS179" s="55"/>
      <c r="AT179" s="55"/>
      <c r="AU179" s="55"/>
      <c r="AV179" s="55"/>
      <c r="AW179" s="55"/>
      <c r="AX179" s="55"/>
      <c r="AY179" s="55"/>
      <c r="AZ179" s="55"/>
      <c r="BA179" s="55"/>
      <c r="BB179" s="55"/>
      <c r="BC179" s="55"/>
      <c r="BD179" s="55"/>
      <c r="BE179" s="55"/>
      <c r="BF179" s="55"/>
      <c r="BG179" s="55"/>
      <c r="BH179" s="55"/>
      <c r="BI179" s="55"/>
      <c r="BJ179" s="55"/>
      <c r="BK179" s="55"/>
      <c r="BL179" s="55"/>
      <c r="BM179" s="55"/>
      <c r="BN179" s="55"/>
      <c r="BO179" s="55"/>
      <c r="BP179" s="55"/>
      <c r="BQ179" s="55"/>
      <c r="BR179" s="55"/>
      <c r="BS179" s="55"/>
      <c r="BT179" s="55"/>
      <c r="BU179" s="55"/>
      <c r="BV179" s="55"/>
      <c r="BW179" s="55"/>
      <c r="BX179" s="55"/>
      <c r="BY179" s="55"/>
      <c r="BZ179" s="55"/>
      <c r="CA179" s="55"/>
      <c r="CB179" s="55"/>
      <c r="CC179" s="55"/>
      <c r="CD179" s="55"/>
      <c r="CE179" s="55"/>
      <c r="CF179" s="55"/>
      <c r="CG179" s="55"/>
      <c r="CH179" s="55"/>
      <c r="CI179" s="55"/>
      <c r="CJ179" s="55"/>
      <c r="CK179" s="55"/>
      <c r="CL179" s="55"/>
      <c r="CM179" s="55"/>
      <c r="CN179" s="55"/>
      <c r="CO179" s="55"/>
      <c r="CP179" s="55"/>
      <c r="CQ179" s="55"/>
      <c r="CR179" s="55"/>
    </row>
    <row r="180" spans="11:96">
      <c r="K180" s="64"/>
      <c r="L180" s="64"/>
      <c r="M180" s="64"/>
      <c r="N180" s="64"/>
      <c r="O180" s="425"/>
      <c r="P180" s="64"/>
      <c r="Q180" s="64"/>
      <c r="R180" s="55"/>
      <c r="S180" s="55"/>
      <c r="T180" s="55"/>
      <c r="U180" s="55"/>
      <c r="V180" s="55"/>
      <c r="W180" s="55"/>
      <c r="X180" s="55"/>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c r="BH180" s="55"/>
      <c r="BI180" s="55"/>
      <c r="BJ180" s="55"/>
      <c r="BK180" s="55"/>
      <c r="BL180" s="55"/>
      <c r="BM180" s="55"/>
      <c r="BN180" s="55"/>
      <c r="BO180" s="55"/>
      <c r="BP180" s="55"/>
      <c r="BQ180" s="55"/>
      <c r="BR180" s="55"/>
      <c r="BS180" s="55"/>
      <c r="BT180" s="55"/>
      <c r="BU180" s="55"/>
      <c r="BV180" s="55"/>
      <c r="BW180" s="55"/>
      <c r="BX180" s="55"/>
      <c r="BY180" s="55"/>
      <c r="BZ180" s="55"/>
      <c r="CA180" s="55"/>
      <c r="CB180" s="55"/>
      <c r="CC180" s="55"/>
      <c r="CD180" s="55"/>
      <c r="CE180" s="55"/>
      <c r="CF180" s="55"/>
      <c r="CG180" s="55"/>
      <c r="CH180" s="55"/>
      <c r="CI180" s="55"/>
      <c r="CJ180" s="55"/>
      <c r="CK180" s="55"/>
      <c r="CL180" s="55"/>
      <c r="CM180" s="55"/>
      <c r="CN180" s="55"/>
      <c r="CO180" s="55"/>
      <c r="CP180" s="55"/>
      <c r="CQ180" s="55"/>
      <c r="CR180" s="55"/>
    </row>
    <row r="181" spans="11:96">
      <c r="K181" s="64"/>
      <c r="L181" s="64"/>
      <c r="M181" s="64"/>
      <c r="N181" s="64"/>
      <c r="O181" s="425"/>
      <c r="P181" s="64"/>
      <c r="Q181" s="64"/>
      <c r="R181" s="55"/>
      <c r="S181" s="55"/>
      <c r="T181" s="55"/>
      <c r="U181" s="55"/>
      <c r="V181" s="55"/>
      <c r="W181" s="55"/>
      <c r="X181" s="55"/>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c r="BI181" s="55"/>
      <c r="BJ181" s="55"/>
      <c r="BK181" s="55"/>
      <c r="BL181" s="55"/>
      <c r="BM181" s="55"/>
      <c r="BN181" s="55"/>
      <c r="BO181" s="55"/>
      <c r="BP181" s="55"/>
      <c r="BQ181" s="55"/>
      <c r="BR181" s="55"/>
      <c r="BS181" s="55"/>
      <c r="BT181" s="55"/>
      <c r="BU181" s="55"/>
      <c r="BV181" s="55"/>
      <c r="BW181" s="55"/>
      <c r="BX181" s="55"/>
      <c r="BY181" s="55"/>
      <c r="BZ181" s="55"/>
      <c r="CA181" s="55"/>
      <c r="CB181" s="55"/>
      <c r="CC181" s="55"/>
      <c r="CD181" s="55"/>
      <c r="CE181" s="55"/>
      <c r="CF181" s="55"/>
      <c r="CG181" s="55"/>
      <c r="CH181" s="55"/>
      <c r="CI181" s="55"/>
      <c r="CJ181" s="55"/>
      <c r="CK181" s="55"/>
      <c r="CL181" s="55"/>
      <c r="CM181" s="55"/>
      <c r="CN181" s="55"/>
      <c r="CO181" s="55"/>
      <c r="CP181" s="55"/>
      <c r="CQ181" s="55"/>
      <c r="CR181" s="55"/>
    </row>
    <row r="182" spans="11:96">
      <c r="K182" s="64"/>
      <c r="L182" s="64"/>
      <c r="M182" s="64"/>
      <c r="N182" s="64"/>
      <c r="O182" s="425"/>
      <c r="P182" s="64"/>
      <c r="Q182" s="64"/>
      <c r="R182" s="55"/>
      <c r="S182" s="55"/>
      <c r="T182" s="55"/>
      <c r="U182" s="55"/>
      <c r="V182" s="55"/>
      <c r="W182" s="55"/>
      <c r="X182" s="55"/>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c r="BI182" s="55"/>
      <c r="BJ182" s="55"/>
      <c r="BK182" s="55"/>
      <c r="BL182" s="55"/>
      <c r="BM182" s="55"/>
      <c r="BN182" s="55"/>
      <c r="BO182" s="55"/>
      <c r="BP182" s="55"/>
      <c r="BQ182" s="55"/>
      <c r="BR182" s="55"/>
      <c r="BS182" s="55"/>
      <c r="BT182" s="55"/>
      <c r="BU182" s="55"/>
      <c r="BV182" s="55"/>
      <c r="BW182" s="55"/>
      <c r="BX182" s="55"/>
      <c r="BY182" s="55"/>
      <c r="BZ182" s="55"/>
      <c r="CA182" s="55"/>
      <c r="CB182" s="55"/>
      <c r="CC182" s="55"/>
      <c r="CD182" s="55"/>
      <c r="CE182" s="55"/>
      <c r="CF182" s="55"/>
      <c r="CG182" s="55"/>
      <c r="CH182" s="55"/>
      <c r="CI182" s="55"/>
      <c r="CJ182" s="55"/>
      <c r="CK182" s="55"/>
      <c r="CL182" s="55"/>
      <c r="CM182" s="55"/>
      <c r="CN182" s="55"/>
      <c r="CO182" s="55"/>
      <c r="CP182" s="55"/>
      <c r="CQ182" s="55"/>
      <c r="CR182" s="55"/>
    </row>
    <row r="183" spans="11:96">
      <c r="K183" s="64"/>
      <c r="L183" s="64"/>
      <c r="M183" s="64"/>
      <c r="N183" s="64"/>
      <c r="O183" s="425"/>
      <c r="P183" s="64"/>
      <c r="Q183" s="64"/>
      <c r="R183" s="55"/>
      <c r="S183" s="55"/>
      <c r="T183" s="55"/>
      <c r="U183" s="55"/>
      <c r="V183" s="55"/>
      <c r="W183" s="55"/>
      <c r="X183" s="55"/>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c r="BI183" s="55"/>
      <c r="BJ183" s="55"/>
      <c r="BK183" s="55"/>
      <c r="BL183" s="55"/>
      <c r="BM183" s="55"/>
      <c r="BN183" s="55"/>
      <c r="BO183" s="55"/>
      <c r="BP183" s="55"/>
      <c r="BQ183" s="55"/>
      <c r="BR183" s="55"/>
      <c r="BS183" s="55"/>
      <c r="BT183" s="55"/>
      <c r="BU183" s="55"/>
      <c r="BV183" s="55"/>
      <c r="BW183" s="55"/>
      <c r="BX183" s="55"/>
      <c r="BY183" s="55"/>
      <c r="BZ183" s="55"/>
      <c r="CA183" s="55"/>
      <c r="CB183" s="55"/>
      <c r="CC183" s="55"/>
      <c r="CD183" s="55"/>
      <c r="CE183" s="55"/>
      <c r="CF183" s="55"/>
      <c r="CG183" s="55"/>
      <c r="CH183" s="55"/>
      <c r="CI183" s="55"/>
      <c r="CJ183" s="55"/>
      <c r="CK183" s="55"/>
      <c r="CL183" s="55"/>
      <c r="CM183" s="55"/>
      <c r="CN183" s="55"/>
      <c r="CO183" s="55"/>
      <c r="CP183" s="55"/>
      <c r="CQ183" s="55"/>
      <c r="CR183" s="55"/>
    </row>
    <row r="184" spans="11:96">
      <c r="K184" s="64"/>
      <c r="L184" s="64"/>
      <c r="M184" s="64"/>
      <c r="N184" s="64"/>
      <c r="O184" s="425"/>
      <c r="P184" s="64"/>
      <c r="Q184" s="64"/>
      <c r="R184" s="55"/>
      <c r="S184" s="55"/>
      <c r="T184" s="55"/>
      <c r="U184" s="55"/>
      <c r="V184" s="55"/>
      <c r="W184" s="55"/>
      <c r="X184" s="55"/>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c r="BI184" s="55"/>
      <c r="BJ184" s="55"/>
      <c r="BK184" s="55"/>
      <c r="BL184" s="55"/>
      <c r="BM184" s="55"/>
      <c r="BN184" s="55"/>
      <c r="BO184" s="55"/>
      <c r="BP184" s="55"/>
      <c r="BQ184" s="55"/>
      <c r="BR184" s="55"/>
      <c r="BS184" s="55"/>
      <c r="BT184" s="55"/>
      <c r="BU184" s="55"/>
      <c r="BV184" s="55"/>
      <c r="BW184" s="55"/>
      <c r="BX184" s="55"/>
      <c r="BY184" s="55"/>
      <c r="BZ184" s="55"/>
      <c r="CA184" s="55"/>
      <c r="CB184" s="55"/>
      <c r="CC184" s="55"/>
      <c r="CD184" s="55"/>
      <c r="CE184" s="55"/>
      <c r="CF184" s="55"/>
      <c r="CG184" s="55"/>
      <c r="CH184" s="55"/>
      <c r="CI184" s="55"/>
      <c r="CJ184" s="55"/>
      <c r="CK184" s="55"/>
      <c r="CL184" s="55"/>
      <c r="CM184" s="55"/>
      <c r="CN184" s="55"/>
      <c r="CO184" s="55"/>
      <c r="CP184" s="55"/>
      <c r="CQ184" s="55"/>
      <c r="CR184" s="55"/>
    </row>
    <row r="185" spans="11:96">
      <c r="K185" s="64"/>
      <c r="L185" s="64"/>
      <c r="M185" s="64"/>
      <c r="N185" s="64"/>
      <c r="O185" s="425"/>
      <c r="P185" s="64"/>
      <c r="Q185" s="64"/>
      <c r="R185" s="55"/>
      <c r="S185" s="55"/>
      <c r="T185" s="55"/>
      <c r="U185" s="55"/>
      <c r="V185" s="55"/>
      <c r="W185" s="55"/>
      <c r="X185" s="55"/>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c r="BI185" s="55"/>
      <c r="BJ185" s="55"/>
      <c r="BK185" s="55"/>
      <c r="BL185" s="55"/>
      <c r="BM185" s="55"/>
      <c r="BN185" s="55"/>
      <c r="BO185" s="55"/>
      <c r="BP185" s="55"/>
      <c r="BQ185" s="55"/>
      <c r="BR185" s="55"/>
      <c r="BS185" s="55"/>
      <c r="BT185" s="55"/>
      <c r="BU185" s="55"/>
      <c r="BV185" s="55"/>
      <c r="BW185" s="55"/>
      <c r="BX185" s="55"/>
      <c r="BY185" s="55"/>
      <c r="BZ185" s="55"/>
      <c r="CA185" s="55"/>
      <c r="CB185" s="55"/>
      <c r="CC185" s="55"/>
      <c r="CD185" s="55"/>
      <c r="CE185" s="55"/>
      <c r="CF185" s="55"/>
      <c r="CG185" s="55"/>
      <c r="CH185" s="55"/>
      <c r="CI185" s="55"/>
      <c r="CJ185" s="55"/>
      <c r="CK185" s="55"/>
      <c r="CL185" s="55"/>
      <c r="CM185" s="55"/>
      <c r="CN185" s="55"/>
      <c r="CO185" s="55"/>
      <c r="CP185" s="55"/>
      <c r="CQ185" s="55"/>
      <c r="CR185" s="55"/>
    </row>
    <row r="186" spans="11:96">
      <c r="K186" s="64"/>
      <c r="L186" s="64"/>
      <c r="M186" s="64"/>
      <c r="N186" s="64"/>
      <c r="O186" s="425"/>
      <c r="P186" s="64"/>
      <c r="Q186" s="64"/>
      <c r="R186" s="55"/>
      <c r="S186" s="55"/>
      <c r="T186" s="55"/>
      <c r="U186" s="55"/>
      <c r="V186" s="55"/>
      <c r="W186" s="55"/>
      <c r="X186" s="55"/>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c r="BH186" s="55"/>
      <c r="BI186" s="55"/>
      <c r="BJ186" s="55"/>
      <c r="BK186" s="55"/>
      <c r="BL186" s="55"/>
      <c r="BM186" s="55"/>
      <c r="BN186" s="55"/>
      <c r="BO186" s="55"/>
      <c r="BP186" s="55"/>
      <c r="BQ186" s="55"/>
      <c r="BR186" s="55"/>
      <c r="BS186" s="55"/>
      <c r="BT186" s="55"/>
      <c r="BU186" s="55"/>
      <c r="BV186" s="55"/>
      <c r="BW186" s="55"/>
      <c r="BX186" s="55"/>
      <c r="BY186" s="55"/>
      <c r="BZ186" s="55"/>
      <c r="CA186" s="55"/>
      <c r="CB186" s="55"/>
      <c r="CC186" s="55"/>
      <c r="CD186" s="55"/>
      <c r="CE186" s="55"/>
      <c r="CF186" s="55"/>
      <c r="CG186" s="55"/>
      <c r="CH186" s="55"/>
      <c r="CI186" s="55"/>
      <c r="CJ186" s="55"/>
      <c r="CK186" s="55"/>
      <c r="CL186" s="55"/>
      <c r="CM186" s="55"/>
      <c r="CN186" s="55"/>
      <c r="CO186" s="55"/>
      <c r="CP186" s="55"/>
      <c r="CQ186" s="55"/>
      <c r="CR186" s="55"/>
    </row>
    <row r="187" spans="11:96">
      <c r="K187" s="64"/>
      <c r="L187" s="64"/>
      <c r="M187" s="64"/>
      <c r="N187" s="64"/>
      <c r="O187" s="425"/>
      <c r="P187" s="64"/>
      <c r="Q187" s="64"/>
      <c r="R187" s="55"/>
      <c r="S187" s="55"/>
      <c r="T187" s="55"/>
      <c r="U187" s="55"/>
      <c r="V187" s="55"/>
      <c r="W187" s="55"/>
      <c r="X187" s="55"/>
      <c r="Y187" s="55"/>
      <c r="Z187" s="55"/>
      <c r="AA187" s="55"/>
      <c r="AB187" s="55"/>
      <c r="AC187" s="55"/>
      <c r="AD187" s="55"/>
      <c r="AE187" s="55"/>
      <c r="AF187" s="55"/>
      <c r="AG187" s="55"/>
      <c r="AH187" s="55"/>
      <c r="AI187" s="55"/>
      <c r="AJ187" s="55"/>
      <c r="AK187" s="55"/>
      <c r="AL187" s="55"/>
      <c r="AM187" s="55"/>
      <c r="AN187" s="55"/>
      <c r="AO187" s="55"/>
      <c r="AP187" s="55"/>
      <c r="AQ187" s="55"/>
      <c r="AR187" s="55"/>
      <c r="AS187" s="55"/>
      <c r="AT187" s="55"/>
      <c r="AU187" s="55"/>
      <c r="AV187" s="55"/>
      <c r="AW187" s="55"/>
      <c r="AX187" s="55"/>
      <c r="AY187" s="55"/>
      <c r="AZ187" s="55"/>
      <c r="BA187" s="55"/>
      <c r="BB187" s="55"/>
      <c r="BC187" s="55"/>
      <c r="BD187" s="55"/>
      <c r="BE187" s="55"/>
      <c r="BF187" s="55"/>
      <c r="BG187" s="55"/>
      <c r="BH187" s="55"/>
      <c r="BI187" s="55"/>
      <c r="BJ187" s="55"/>
      <c r="BK187" s="55"/>
      <c r="BL187" s="55"/>
      <c r="BM187" s="55"/>
      <c r="BN187" s="55"/>
      <c r="BO187" s="55"/>
      <c r="BP187" s="55"/>
      <c r="BQ187" s="55"/>
      <c r="BR187" s="55"/>
      <c r="BS187" s="55"/>
      <c r="BT187" s="55"/>
      <c r="BU187" s="55"/>
      <c r="BV187" s="55"/>
      <c r="BW187" s="55"/>
      <c r="BX187" s="55"/>
      <c r="BY187" s="55"/>
      <c r="BZ187" s="55"/>
      <c r="CA187" s="55"/>
      <c r="CB187" s="55"/>
      <c r="CC187" s="55"/>
      <c r="CD187" s="55"/>
      <c r="CE187" s="55"/>
      <c r="CF187" s="55"/>
      <c r="CG187" s="55"/>
      <c r="CH187" s="55"/>
      <c r="CI187" s="55"/>
      <c r="CJ187" s="55"/>
      <c r="CK187" s="55"/>
      <c r="CL187" s="55"/>
      <c r="CM187" s="55"/>
      <c r="CN187" s="55"/>
      <c r="CO187" s="55"/>
      <c r="CP187" s="55"/>
      <c r="CQ187" s="55"/>
      <c r="CR187" s="55"/>
    </row>
    <row r="188" spans="11:96">
      <c r="K188" s="64"/>
      <c r="L188" s="64"/>
      <c r="M188" s="64"/>
      <c r="N188" s="64"/>
      <c r="O188" s="425"/>
      <c r="P188" s="64"/>
      <c r="Q188" s="64"/>
      <c r="R188" s="55"/>
      <c r="S188" s="55"/>
      <c r="T188" s="55"/>
      <c r="U188" s="55"/>
      <c r="V188" s="55"/>
      <c r="W188" s="55"/>
      <c r="X188" s="55"/>
      <c r="Y188" s="55"/>
      <c r="Z188" s="55"/>
      <c r="AA188" s="55"/>
      <c r="AB188" s="55"/>
      <c r="AC188" s="55"/>
      <c r="AD188" s="55"/>
      <c r="AE188" s="55"/>
      <c r="AF188" s="55"/>
      <c r="AG188" s="55"/>
      <c r="AH188" s="55"/>
      <c r="AI188" s="55"/>
      <c r="AJ188" s="55"/>
      <c r="AK188" s="55"/>
      <c r="AL188" s="55"/>
      <c r="AM188" s="55"/>
      <c r="AN188" s="55"/>
      <c r="AO188" s="55"/>
      <c r="AP188" s="55"/>
      <c r="AQ188" s="55"/>
      <c r="AR188" s="55"/>
      <c r="AS188" s="55"/>
      <c r="AT188" s="55"/>
      <c r="AU188" s="55"/>
      <c r="AV188" s="55"/>
      <c r="AW188" s="55"/>
      <c r="AX188" s="55"/>
      <c r="AY188" s="55"/>
      <c r="AZ188" s="55"/>
      <c r="BA188" s="55"/>
      <c r="BB188" s="55"/>
      <c r="BC188" s="55"/>
      <c r="BD188" s="55"/>
      <c r="BE188" s="55"/>
      <c r="BF188" s="55"/>
      <c r="BG188" s="55"/>
      <c r="BH188" s="55"/>
      <c r="BI188" s="55"/>
      <c r="BJ188" s="55"/>
      <c r="BK188" s="55"/>
      <c r="BL188" s="55"/>
      <c r="BM188" s="55"/>
      <c r="BN188" s="55"/>
      <c r="BO188" s="55"/>
      <c r="BP188" s="55"/>
      <c r="BQ188" s="55"/>
      <c r="BR188" s="55"/>
      <c r="BS188" s="55"/>
      <c r="BT188" s="55"/>
      <c r="BU188" s="55"/>
      <c r="BV188" s="55"/>
      <c r="BW188" s="55"/>
      <c r="BX188" s="55"/>
      <c r="BY188" s="55"/>
      <c r="BZ188" s="55"/>
      <c r="CA188" s="55"/>
      <c r="CB188" s="55"/>
      <c r="CC188" s="55"/>
      <c r="CD188" s="55"/>
      <c r="CE188" s="55"/>
      <c r="CF188" s="55"/>
      <c r="CG188" s="55"/>
      <c r="CH188" s="55"/>
      <c r="CI188" s="55"/>
      <c r="CJ188" s="55"/>
      <c r="CK188" s="55"/>
      <c r="CL188" s="55"/>
      <c r="CM188" s="55"/>
      <c r="CN188" s="55"/>
      <c r="CO188" s="55"/>
      <c r="CP188" s="55"/>
      <c r="CQ188" s="55"/>
      <c r="CR188" s="55"/>
    </row>
    <row r="189" spans="11:96">
      <c r="K189" s="64"/>
      <c r="L189" s="64"/>
      <c r="M189" s="64"/>
      <c r="N189" s="64"/>
      <c r="O189" s="425"/>
      <c r="P189" s="64"/>
      <c r="Q189" s="64"/>
      <c r="R189" s="55"/>
      <c r="S189" s="55"/>
      <c r="T189" s="55"/>
      <c r="U189" s="55"/>
      <c r="V189" s="55"/>
      <c r="W189" s="55"/>
      <c r="X189" s="55"/>
      <c r="Y189" s="55"/>
      <c r="Z189" s="55"/>
      <c r="AA189" s="55"/>
      <c r="AB189" s="55"/>
      <c r="AC189" s="55"/>
      <c r="AD189" s="55"/>
      <c r="AE189" s="55"/>
      <c r="AF189" s="55"/>
      <c r="AG189" s="55"/>
      <c r="AH189" s="55"/>
      <c r="AI189" s="55"/>
      <c r="AJ189" s="55"/>
      <c r="AK189" s="55"/>
      <c r="AL189" s="55"/>
      <c r="AM189" s="55"/>
      <c r="AN189" s="55"/>
      <c r="AO189" s="55"/>
      <c r="AP189" s="55"/>
      <c r="AQ189" s="55"/>
      <c r="AR189" s="55"/>
      <c r="AS189" s="55"/>
      <c r="AT189" s="55"/>
      <c r="AU189" s="55"/>
      <c r="AV189" s="55"/>
      <c r="AW189" s="55"/>
      <c r="AX189" s="55"/>
      <c r="AY189" s="55"/>
      <c r="AZ189" s="55"/>
      <c r="BA189" s="55"/>
      <c r="BB189" s="55"/>
      <c r="BC189" s="55"/>
      <c r="BD189" s="55"/>
      <c r="BE189" s="55"/>
      <c r="BF189" s="55"/>
      <c r="BG189" s="55"/>
      <c r="BH189" s="55"/>
      <c r="BI189" s="55"/>
      <c r="BJ189" s="55"/>
      <c r="BK189" s="55"/>
      <c r="BL189" s="55"/>
      <c r="BM189" s="55"/>
      <c r="BN189" s="55"/>
      <c r="BO189" s="55"/>
      <c r="BP189" s="55"/>
      <c r="BQ189" s="55"/>
      <c r="BR189" s="55"/>
      <c r="BS189" s="55"/>
      <c r="BT189" s="55"/>
      <c r="BU189" s="55"/>
      <c r="BV189" s="55"/>
      <c r="BW189" s="55"/>
      <c r="BX189" s="55"/>
      <c r="BY189" s="55"/>
      <c r="BZ189" s="55"/>
      <c r="CA189" s="55"/>
      <c r="CB189" s="55"/>
      <c r="CC189" s="55"/>
      <c r="CD189" s="55"/>
      <c r="CE189" s="55"/>
      <c r="CF189" s="55"/>
      <c r="CG189" s="55"/>
      <c r="CH189" s="55"/>
      <c r="CI189" s="55"/>
      <c r="CJ189" s="55"/>
      <c r="CK189" s="55"/>
      <c r="CL189" s="55"/>
      <c r="CM189" s="55"/>
      <c r="CN189" s="55"/>
      <c r="CO189" s="55"/>
      <c r="CP189" s="55"/>
      <c r="CQ189" s="55"/>
      <c r="CR189" s="55"/>
    </row>
    <row r="190" spans="11:96">
      <c r="K190" s="64"/>
      <c r="L190" s="64"/>
      <c r="M190" s="64"/>
      <c r="N190" s="64"/>
      <c r="O190" s="425"/>
      <c r="P190" s="64"/>
      <c r="Q190" s="64"/>
      <c r="R190" s="55"/>
      <c r="S190" s="55"/>
      <c r="T190" s="55"/>
      <c r="U190" s="55"/>
      <c r="V190" s="55"/>
      <c r="W190" s="55"/>
      <c r="X190" s="55"/>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c r="BI190" s="55"/>
      <c r="BJ190" s="55"/>
      <c r="BK190" s="55"/>
      <c r="BL190" s="55"/>
      <c r="BM190" s="55"/>
      <c r="BN190" s="55"/>
      <c r="BO190" s="55"/>
      <c r="BP190" s="55"/>
      <c r="BQ190" s="55"/>
      <c r="BR190" s="55"/>
      <c r="BS190" s="55"/>
      <c r="BT190" s="55"/>
      <c r="BU190" s="55"/>
      <c r="BV190" s="55"/>
      <c r="BW190" s="55"/>
      <c r="BX190" s="55"/>
      <c r="BY190" s="55"/>
      <c r="BZ190" s="55"/>
      <c r="CA190" s="55"/>
      <c r="CB190" s="55"/>
      <c r="CC190" s="55"/>
      <c r="CD190" s="55"/>
      <c r="CE190" s="55"/>
      <c r="CF190" s="55"/>
      <c r="CG190" s="55"/>
      <c r="CH190" s="55"/>
      <c r="CI190" s="55"/>
      <c r="CJ190" s="55"/>
      <c r="CK190" s="55"/>
      <c r="CL190" s="55"/>
      <c r="CM190" s="55"/>
      <c r="CN190" s="55"/>
      <c r="CO190" s="55"/>
      <c r="CP190" s="55"/>
      <c r="CQ190" s="55"/>
      <c r="CR190" s="55"/>
    </row>
    <row r="191" spans="11:96">
      <c r="K191" s="64"/>
      <c r="L191" s="64"/>
      <c r="M191" s="64"/>
      <c r="N191" s="64"/>
      <c r="O191" s="425"/>
      <c r="P191" s="64"/>
      <c r="Q191" s="64"/>
      <c r="R191" s="55"/>
      <c r="S191" s="55"/>
      <c r="T191" s="55"/>
      <c r="U191" s="55"/>
      <c r="V191" s="55"/>
      <c r="W191" s="55"/>
      <c r="X191" s="55"/>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c r="BI191" s="55"/>
      <c r="BJ191" s="55"/>
      <c r="BK191" s="55"/>
      <c r="BL191" s="55"/>
      <c r="BM191" s="55"/>
      <c r="BN191" s="55"/>
      <c r="BO191" s="55"/>
      <c r="BP191" s="55"/>
      <c r="BQ191" s="55"/>
      <c r="BR191" s="55"/>
      <c r="BS191" s="55"/>
      <c r="BT191" s="55"/>
      <c r="BU191" s="55"/>
      <c r="BV191" s="55"/>
      <c r="BW191" s="55"/>
      <c r="BX191" s="55"/>
      <c r="BY191" s="55"/>
      <c r="BZ191" s="55"/>
      <c r="CA191" s="55"/>
      <c r="CB191" s="55"/>
      <c r="CC191" s="55"/>
      <c r="CD191" s="55"/>
      <c r="CE191" s="55"/>
      <c r="CF191" s="55"/>
      <c r="CG191" s="55"/>
      <c r="CH191" s="55"/>
      <c r="CI191" s="55"/>
      <c r="CJ191" s="55"/>
      <c r="CK191" s="55"/>
      <c r="CL191" s="55"/>
      <c r="CM191" s="55"/>
      <c r="CN191" s="55"/>
      <c r="CO191" s="55"/>
      <c r="CP191" s="55"/>
      <c r="CQ191" s="55"/>
      <c r="CR191" s="55"/>
    </row>
    <row r="192" spans="11:96">
      <c r="K192" s="64"/>
      <c r="L192" s="64"/>
      <c r="M192" s="64"/>
      <c r="N192" s="64"/>
      <c r="O192" s="425"/>
      <c r="P192" s="64"/>
      <c r="Q192" s="64"/>
      <c r="R192" s="55"/>
      <c r="S192" s="55"/>
      <c r="T192" s="55"/>
      <c r="U192" s="55"/>
      <c r="V192" s="55"/>
      <c r="W192" s="55"/>
      <c r="X192" s="55"/>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c r="BI192" s="55"/>
      <c r="BJ192" s="55"/>
      <c r="BK192" s="55"/>
      <c r="BL192" s="55"/>
      <c r="BM192" s="55"/>
      <c r="BN192" s="55"/>
      <c r="BO192" s="55"/>
      <c r="BP192" s="55"/>
      <c r="BQ192" s="55"/>
      <c r="BR192" s="55"/>
      <c r="BS192" s="55"/>
      <c r="BT192" s="55"/>
      <c r="BU192" s="55"/>
      <c r="BV192" s="55"/>
      <c r="BW192" s="55"/>
      <c r="BX192" s="55"/>
      <c r="BY192" s="55"/>
      <c r="BZ192" s="55"/>
      <c r="CA192" s="55"/>
      <c r="CB192" s="55"/>
      <c r="CC192" s="55"/>
      <c r="CD192" s="55"/>
      <c r="CE192" s="55"/>
      <c r="CF192" s="55"/>
      <c r="CG192" s="55"/>
      <c r="CH192" s="55"/>
      <c r="CI192" s="55"/>
      <c r="CJ192" s="55"/>
      <c r="CK192" s="55"/>
      <c r="CL192" s="55"/>
      <c r="CM192" s="55"/>
      <c r="CN192" s="55"/>
      <c r="CO192" s="55"/>
      <c r="CP192" s="55"/>
      <c r="CQ192" s="55"/>
      <c r="CR192" s="55"/>
    </row>
    <row r="193" spans="11:96">
      <c r="K193" s="64"/>
      <c r="L193" s="64"/>
      <c r="M193" s="64"/>
      <c r="N193" s="64"/>
      <c r="O193" s="425"/>
      <c r="P193" s="64"/>
      <c r="Q193" s="64"/>
      <c r="R193" s="55"/>
      <c r="S193" s="55"/>
      <c r="T193" s="55"/>
      <c r="U193" s="55"/>
      <c r="V193" s="55"/>
      <c r="W193" s="55"/>
      <c r="X193" s="55"/>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c r="BH193" s="55"/>
      <c r="BI193" s="55"/>
      <c r="BJ193" s="55"/>
      <c r="BK193" s="55"/>
      <c r="BL193" s="55"/>
      <c r="BM193" s="55"/>
      <c r="BN193" s="55"/>
      <c r="BO193" s="55"/>
      <c r="BP193" s="55"/>
      <c r="BQ193" s="55"/>
      <c r="BR193" s="55"/>
      <c r="BS193" s="55"/>
      <c r="BT193" s="55"/>
      <c r="BU193" s="55"/>
      <c r="BV193" s="55"/>
      <c r="BW193" s="55"/>
      <c r="BX193" s="55"/>
      <c r="BY193" s="55"/>
      <c r="BZ193" s="55"/>
      <c r="CA193" s="55"/>
      <c r="CB193" s="55"/>
      <c r="CC193" s="55"/>
      <c r="CD193" s="55"/>
      <c r="CE193" s="55"/>
      <c r="CF193" s="55"/>
      <c r="CG193" s="55"/>
      <c r="CH193" s="55"/>
      <c r="CI193" s="55"/>
      <c r="CJ193" s="55"/>
      <c r="CK193" s="55"/>
      <c r="CL193" s="55"/>
      <c r="CM193" s="55"/>
      <c r="CN193" s="55"/>
      <c r="CO193" s="55"/>
      <c r="CP193" s="55"/>
      <c r="CQ193" s="55"/>
      <c r="CR193" s="55"/>
    </row>
    <row r="194" spans="11:96">
      <c r="K194" s="64"/>
      <c r="L194" s="64"/>
      <c r="M194" s="64"/>
      <c r="N194" s="64"/>
      <c r="O194" s="425"/>
      <c r="P194" s="64"/>
      <c r="Q194" s="64"/>
      <c r="R194" s="55"/>
      <c r="S194" s="55"/>
      <c r="T194" s="55"/>
      <c r="U194" s="55"/>
      <c r="V194" s="55"/>
      <c r="W194" s="55"/>
      <c r="X194" s="55"/>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c r="BI194" s="55"/>
      <c r="BJ194" s="55"/>
      <c r="BK194" s="55"/>
      <c r="BL194" s="55"/>
      <c r="BM194" s="55"/>
      <c r="BN194" s="55"/>
      <c r="BO194" s="55"/>
      <c r="BP194" s="55"/>
      <c r="BQ194" s="55"/>
      <c r="BR194" s="55"/>
      <c r="BS194" s="55"/>
      <c r="BT194" s="55"/>
      <c r="BU194" s="55"/>
      <c r="BV194" s="55"/>
      <c r="BW194" s="55"/>
      <c r="BX194" s="55"/>
      <c r="BY194" s="55"/>
      <c r="BZ194" s="55"/>
      <c r="CA194" s="55"/>
      <c r="CB194" s="55"/>
      <c r="CC194" s="55"/>
      <c r="CD194" s="55"/>
      <c r="CE194" s="55"/>
      <c r="CF194" s="55"/>
      <c r="CG194" s="55"/>
      <c r="CH194" s="55"/>
      <c r="CI194" s="55"/>
      <c r="CJ194" s="55"/>
      <c r="CK194" s="55"/>
      <c r="CL194" s="55"/>
      <c r="CM194" s="55"/>
      <c r="CN194" s="55"/>
      <c r="CO194" s="55"/>
      <c r="CP194" s="55"/>
      <c r="CQ194" s="55"/>
      <c r="CR194" s="55"/>
    </row>
    <row r="195" spans="11:96">
      <c r="K195" s="64"/>
      <c r="L195" s="64"/>
      <c r="M195" s="64"/>
      <c r="N195" s="64"/>
      <c r="O195" s="425"/>
      <c r="P195" s="64"/>
      <c r="Q195" s="64"/>
      <c r="R195" s="55"/>
      <c r="S195" s="55"/>
      <c r="T195" s="55"/>
      <c r="U195" s="55"/>
      <c r="V195" s="55"/>
      <c r="W195" s="55"/>
      <c r="X195" s="55"/>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c r="BI195" s="55"/>
      <c r="BJ195" s="55"/>
      <c r="BK195" s="55"/>
      <c r="BL195" s="55"/>
      <c r="BM195" s="55"/>
      <c r="BN195" s="55"/>
      <c r="BO195" s="55"/>
      <c r="BP195" s="55"/>
      <c r="BQ195" s="55"/>
      <c r="BR195" s="55"/>
      <c r="BS195" s="55"/>
      <c r="BT195" s="55"/>
      <c r="BU195" s="55"/>
      <c r="BV195" s="55"/>
      <c r="BW195" s="55"/>
      <c r="BX195" s="55"/>
      <c r="BY195" s="55"/>
      <c r="BZ195" s="55"/>
      <c r="CA195" s="55"/>
      <c r="CB195" s="55"/>
      <c r="CC195" s="55"/>
      <c r="CD195" s="55"/>
      <c r="CE195" s="55"/>
      <c r="CF195" s="55"/>
      <c r="CG195" s="55"/>
      <c r="CH195" s="55"/>
      <c r="CI195" s="55"/>
      <c r="CJ195" s="55"/>
      <c r="CK195" s="55"/>
      <c r="CL195" s="55"/>
      <c r="CM195" s="55"/>
      <c r="CN195" s="55"/>
      <c r="CO195" s="55"/>
      <c r="CP195" s="55"/>
      <c r="CQ195" s="55"/>
      <c r="CR195" s="55"/>
    </row>
    <row r="196" spans="11:96">
      <c r="K196" s="64"/>
      <c r="L196" s="64"/>
      <c r="M196" s="64"/>
      <c r="N196" s="64"/>
      <c r="O196" s="425"/>
      <c r="P196" s="64"/>
      <c r="Q196" s="64"/>
      <c r="R196" s="55"/>
      <c r="S196" s="55"/>
      <c r="T196" s="55"/>
      <c r="U196" s="55"/>
      <c r="V196" s="55"/>
      <c r="W196" s="55"/>
      <c r="X196" s="55"/>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c r="BI196" s="55"/>
      <c r="BJ196" s="55"/>
      <c r="BK196" s="55"/>
      <c r="BL196" s="55"/>
      <c r="BM196" s="55"/>
      <c r="BN196" s="55"/>
      <c r="BO196" s="55"/>
      <c r="BP196" s="55"/>
      <c r="BQ196" s="55"/>
      <c r="BR196" s="55"/>
      <c r="BS196" s="55"/>
      <c r="BT196" s="55"/>
      <c r="BU196" s="55"/>
      <c r="BV196" s="55"/>
      <c r="BW196" s="55"/>
      <c r="BX196" s="55"/>
      <c r="BY196" s="55"/>
      <c r="BZ196" s="55"/>
      <c r="CA196" s="55"/>
      <c r="CB196" s="55"/>
      <c r="CC196" s="55"/>
      <c r="CD196" s="55"/>
      <c r="CE196" s="55"/>
      <c r="CF196" s="55"/>
      <c r="CG196" s="55"/>
      <c r="CH196" s="55"/>
      <c r="CI196" s="55"/>
      <c r="CJ196" s="55"/>
      <c r="CK196" s="55"/>
      <c r="CL196" s="55"/>
      <c r="CM196" s="55"/>
      <c r="CN196" s="55"/>
      <c r="CO196" s="55"/>
      <c r="CP196" s="55"/>
      <c r="CQ196" s="55"/>
      <c r="CR196" s="55"/>
    </row>
    <row r="197" spans="11:96">
      <c r="K197" s="64"/>
      <c r="L197" s="64"/>
      <c r="M197" s="64"/>
      <c r="N197" s="64"/>
      <c r="O197" s="425"/>
      <c r="P197" s="64"/>
      <c r="Q197" s="64"/>
      <c r="R197" s="55"/>
      <c r="S197" s="55"/>
      <c r="T197" s="55"/>
      <c r="U197" s="55"/>
      <c r="V197" s="55"/>
      <c r="W197" s="55"/>
      <c r="X197" s="55"/>
      <c r="Y197" s="55"/>
      <c r="Z197" s="55"/>
      <c r="AA197" s="55"/>
      <c r="AB197" s="55"/>
      <c r="AC197" s="55"/>
      <c r="AD197" s="55"/>
      <c r="AE197" s="55"/>
      <c r="AF197" s="55"/>
      <c r="AG197" s="55"/>
      <c r="AH197" s="55"/>
      <c r="AI197" s="55"/>
      <c r="AJ197" s="55"/>
      <c r="AK197" s="55"/>
      <c r="AL197" s="55"/>
      <c r="AM197" s="55"/>
      <c r="AN197" s="55"/>
      <c r="AO197" s="55"/>
      <c r="AP197" s="55"/>
      <c r="AQ197" s="55"/>
      <c r="AR197" s="55"/>
      <c r="AS197" s="55"/>
      <c r="AT197" s="55"/>
      <c r="AU197" s="55"/>
      <c r="AV197" s="55"/>
      <c r="AW197" s="55"/>
      <c r="AX197" s="55"/>
      <c r="AY197" s="55"/>
      <c r="AZ197" s="55"/>
      <c r="BA197" s="55"/>
      <c r="BB197" s="55"/>
      <c r="BC197" s="55"/>
      <c r="BD197" s="55"/>
      <c r="BE197" s="55"/>
      <c r="BF197" s="55"/>
      <c r="BG197" s="55"/>
      <c r="BH197" s="55"/>
      <c r="BI197" s="55"/>
      <c r="BJ197" s="55"/>
      <c r="BK197" s="55"/>
      <c r="BL197" s="55"/>
      <c r="BM197" s="55"/>
      <c r="BN197" s="55"/>
      <c r="BO197" s="55"/>
      <c r="BP197" s="55"/>
      <c r="BQ197" s="55"/>
      <c r="BR197" s="55"/>
      <c r="BS197" s="55"/>
      <c r="BT197" s="55"/>
      <c r="BU197" s="55"/>
      <c r="BV197" s="55"/>
      <c r="BW197" s="55"/>
      <c r="BX197" s="55"/>
      <c r="BY197" s="55"/>
      <c r="BZ197" s="55"/>
      <c r="CA197" s="55"/>
      <c r="CB197" s="55"/>
      <c r="CC197" s="55"/>
      <c r="CD197" s="55"/>
      <c r="CE197" s="55"/>
      <c r="CF197" s="55"/>
      <c r="CG197" s="55"/>
      <c r="CH197" s="55"/>
      <c r="CI197" s="55"/>
      <c r="CJ197" s="55"/>
      <c r="CK197" s="55"/>
      <c r="CL197" s="55"/>
      <c r="CM197" s="55"/>
      <c r="CN197" s="55"/>
      <c r="CO197" s="55"/>
      <c r="CP197" s="55"/>
      <c r="CQ197" s="55"/>
      <c r="CR197" s="55"/>
    </row>
    <row r="198" spans="11:96">
      <c r="K198" s="64"/>
      <c r="L198" s="64"/>
      <c r="M198" s="64"/>
      <c r="N198" s="64"/>
      <c r="O198" s="425"/>
      <c r="P198" s="64"/>
      <c r="Q198" s="64"/>
      <c r="R198" s="55"/>
      <c r="S198" s="55"/>
      <c r="T198" s="55"/>
      <c r="U198" s="55"/>
      <c r="V198" s="55"/>
      <c r="W198" s="55"/>
      <c r="X198" s="55"/>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c r="BH198" s="55"/>
      <c r="BI198" s="55"/>
      <c r="BJ198" s="55"/>
      <c r="BK198" s="55"/>
      <c r="BL198" s="55"/>
      <c r="BM198" s="55"/>
      <c r="BN198" s="55"/>
      <c r="BO198" s="55"/>
      <c r="BP198" s="55"/>
      <c r="BQ198" s="55"/>
      <c r="BR198" s="55"/>
      <c r="BS198" s="55"/>
      <c r="BT198" s="55"/>
      <c r="BU198" s="55"/>
      <c r="BV198" s="55"/>
      <c r="BW198" s="55"/>
      <c r="BX198" s="55"/>
      <c r="BY198" s="55"/>
      <c r="BZ198" s="55"/>
      <c r="CA198" s="55"/>
      <c r="CB198" s="55"/>
      <c r="CC198" s="55"/>
      <c r="CD198" s="55"/>
      <c r="CE198" s="55"/>
      <c r="CF198" s="55"/>
      <c r="CG198" s="55"/>
      <c r="CH198" s="55"/>
      <c r="CI198" s="55"/>
      <c r="CJ198" s="55"/>
      <c r="CK198" s="55"/>
      <c r="CL198" s="55"/>
      <c r="CM198" s="55"/>
      <c r="CN198" s="55"/>
      <c r="CO198" s="55"/>
      <c r="CP198" s="55"/>
      <c r="CQ198" s="55"/>
      <c r="CR198" s="55"/>
    </row>
    <row r="199" spans="11:96">
      <c r="K199" s="64"/>
      <c r="L199" s="64"/>
      <c r="M199" s="64"/>
      <c r="N199" s="64"/>
      <c r="O199" s="425"/>
      <c r="P199" s="64"/>
      <c r="Q199" s="64"/>
      <c r="R199" s="55"/>
      <c r="S199" s="55"/>
      <c r="T199" s="55"/>
      <c r="U199" s="55"/>
      <c r="V199" s="55"/>
      <c r="W199" s="55"/>
      <c r="X199" s="55"/>
      <c r="Y199" s="55"/>
      <c r="Z199" s="55"/>
      <c r="AA199" s="55"/>
      <c r="AB199" s="55"/>
      <c r="AC199" s="55"/>
      <c r="AD199" s="55"/>
      <c r="AE199" s="55"/>
      <c r="AF199" s="55"/>
      <c r="AG199" s="55"/>
      <c r="AH199" s="55"/>
      <c r="AI199" s="55"/>
      <c r="AJ199" s="55"/>
      <c r="AK199" s="55"/>
      <c r="AL199" s="55"/>
      <c r="AM199" s="55"/>
      <c r="AN199" s="55"/>
      <c r="AO199" s="55"/>
      <c r="AP199" s="55"/>
      <c r="AQ199" s="55"/>
      <c r="AR199" s="55"/>
      <c r="AS199" s="55"/>
      <c r="AT199" s="55"/>
      <c r="AU199" s="55"/>
      <c r="AV199" s="55"/>
      <c r="AW199" s="55"/>
      <c r="AX199" s="55"/>
      <c r="AY199" s="55"/>
      <c r="AZ199" s="55"/>
      <c r="BA199" s="55"/>
      <c r="BB199" s="55"/>
      <c r="BC199" s="55"/>
      <c r="BD199" s="55"/>
      <c r="BE199" s="55"/>
      <c r="BF199" s="55"/>
      <c r="BG199" s="55"/>
      <c r="BH199" s="55"/>
      <c r="BI199" s="55"/>
      <c r="BJ199" s="55"/>
      <c r="BK199" s="55"/>
      <c r="BL199" s="55"/>
      <c r="BM199" s="55"/>
      <c r="BN199" s="55"/>
      <c r="BO199" s="55"/>
      <c r="BP199" s="55"/>
      <c r="BQ199" s="55"/>
      <c r="BR199" s="55"/>
      <c r="BS199" s="55"/>
      <c r="BT199" s="55"/>
      <c r="BU199" s="55"/>
      <c r="BV199" s="55"/>
      <c r="BW199" s="55"/>
      <c r="BX199" s="55"/>
      <c r="BY199" s="55"/>
      <c r="BZ199" s="55"/>
      <c r="CA199" s="55"/>
      <c r="CB199" s="55"/>
      <c r="CC199" s="55"/>
      <c r="CD199" s="55"/>
      <c r="CE199" s="55"/>
      <c r="CF199" s="55"/>
      <c r="CG199" s="55"/>
      <c r="CH199" s="55"/>
      <c r="CI199" s="55"/>
      <c r="CJ199" s="55"/>
      <c r="CK199" s="55"/>
      <c r="CL199" s="55"/>
      <c r="CM199" s="55"/>
      <c r="CN199" s="55"/>
      <c r="CO199" s="55"/>
      <c r="CP199" s="55"/>
      <c r="CQ199" s="55"/>
      <c r="CR199" s="55"/>
    </row>
    <row r="200" spans="11:96">
      <c r="K200" s="64"/>
      <c r="L200" s="64"/>
      <c r="M200" s="64"/>
      <c r="N200" s="64"/>
      <c r="O200" s="425"/>
      <c r="P200" s="64"/>
      <c r="Q200" s="64"/>
      <c r="R200" s="55"/>
      <c r="S200" s="55"/>
      <c r="T200" s="55"/>
      <c r="U200" s="55"/>
      <c r="V200" s="55"/>
      <c r="W200" s="55"/>
      <c r="X200" s="55"/>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c r="BI200" s="55"/>
      <c r="BJ200" s="55"/>
      <c r="BK200" s="55"/>
      <c r="BL200" s="55"/>
      <c r="BM200" s="55"/>
      <c r="BN200" s="55"/>
      <c r="BO200" s="55"/>
      <c r="BP200" s="55"/>
      <c r="BQ200" s="55"/>
      <c r="BR200" s="55"/>
      <c r="BS200" s="55"/>
      <c r="BT200" s="55"/>
      <c r="BU200" s="55"/>
      <c r="BV200" s="55"/>
      <c r="BW200" s="55"/>
      <c r="BX200" s="55"/>
      <c r="BY200" s="55"/>
      <c r="BZ200" s="55"/>
      <c r="CA200" s="55"/>
      <c r="CB200" s="55"/>
      <c r="CC200" s="55"/>
      <c r="CD200" s="55"/>
      <c r="CE200" s="55"/>
      <c r="CF200" s="55"/>
      <c r="CG200" s="55"/>
      <c r="CH200" s="55"/>
      <c r="CI200" s="55"/>
      <c r="CJ200" s="55"/>
      <c r="CK200" s="55"/>
      <c r="CL200" s="55"/>
      <c r="CM200" s="55"/>
      <c r="CN200" s="55"/>
      <c r="CO200" s="55"/>
      <c r="CP200" s="55"/>
      <c r="CQ200" s="55"/>
      <c r="CR200" s="55"/>
    </row>
    <row r="201" spans="11:96">
      <c r="K201" s="64"/>
      <c r="L201" s="64"/>
      <c r="M201" s="64"/>
      <c r="N201" s="64"/>
      <c r="O201" s="425"/>
      <c r="P201" s="64"/>
      <c r="Q201" s="64"/>
      <c r="R201" s="55"/>
      <c r="S201" s="55"/>
      <c r="T201" s="55"/>
      <c r="U201" s="55"/>
      <c r="V201" s="55"/>
      <c r="W201" s="55"/>
      <c r="X201" s="55"/>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c r="BI201" s="55"/>
      <c r="BJ201" s="55"/>
      <c r="BK201" s="55"/>
      <c r="BL201" s="55"/>
      <c r="BM201" s="55"/>
      <c r="BN201" s="55"/>
      <c r="BO201" s="55"/>
      <c r="BP201" s="55"/>
      <c r="BQ201" s="55"/>
      <c r="BR201" s="55"/>
      <c r="BS201" s="55"/>
      <c r="BT201" s="55"/>
      <c r="BU201" s="55"/>
      <c r="BV201" s="55"/>
      <c r="BW201" s="55"/>
      <c r="BX201" s="55"/>
      <c r="BY201" s="55"/>
      <c r="BZ201" s="55"/>
      <c r="CA201" s="55"/>
      <c r="CB201" s="55"/>
      <c r="CC201" s="55"/>
      <c r="CD201" s="55"/>
      <c r="CE201" s="55"/>
      <c r="CF201" s="55"/>
      <c r="CG201" s="55"/>
      <c r="CH201" s="55"/>
      <c r="CI201" s="55"/>
      <c r="CJ201" s="55"/>
      <c r="CK201" s="55"/>
      <c r="CL201" s="55"/>
      <c r="CM201" s="55"/>
      <c r="CN201" s="55"/>
      <c r="CO201" s="55"/>
      <c r="CP201" s="55"/>
      <c r="CQ201" s="55"/>
      <c r="CR201" s="55"/>
    </row>
    <row r="202" spans="11:96">
      <c r="K202" s="64"/>
      <c r="L202" s="64"/>
      <c r="M202" s="64"/>
      <c r="N202" s="64"/>
      <c r="O202" s="425"/>
      <c r="P202" s="64"/>
      <c r="Q202" s="64"/>
      <c r="R202" s="55"/>
      <c r="S202" s="55"/>
      <c r="T202" s="55"/>
      <c r="U202" s="55"/>
      <c r="V202" s="55"/>
      <c r="W202" s="55"/>
      <c r="X202" s="55"/>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c r="BI202" s="55"/>
      <c r="BJ202" s="55"/>
      <c r="BK202" s="55"/>
      <c r="BL202" s="55"/>
      <c r="BM202" s="55"/>
      <c r="BN202" s="55"/>
      <c r="BO202" s="55"/>
      <c r="BP202" s="55"/>
      <c r="BQ202" s="55"/>
      <c r="BR202" s="55"/>
      <c r="BS202" s="55"/>
      <c r="BT202" s="55"/>
      <c r="BU202" s="55"/>
      <c r="BV202" s="55"/>
      <c r="BW202" s="55"/>
      <c r="BX202" s="55"/>
      <c r="BY202" s="55"/>
      <c r="BZ202" s="55"/>
      <c r="CA202" s="55"/>
      <c r="CB202" s="55"/>
      <c r="CC202" s="55"/>
      <c r="CD202" s="55"/>
      <c r="CE202" s="55"/>
      <c r="CF202" s="55"/>
      <c r="CG202" s="55"/>
      <c r="CH202" s="55"/>
      <c r="CI202" s="55"/>
      <c r="CJ202" s="55"/>
      <c r="CK202" s="55"/>
      <c r="CL202" s="55"/>
      <c r="CM202" s="55"/>
      <c r="CN202" s="55"/>
      <c r="CO202" s="55"/>
      <c r="CP202" s="55"/>
      <c r="CQ202" s="55"/>
      <c r="CR202" s="55"/>
    </row>
    <row r="203" spans="11:96">
      <c r="K203" s="64"/>
      <c r="L203" s="64"/>
      <c r="M203" s="64"/>
      <c r="N203" s="64"/>
      <c r="O203" s="425"/>
      <c r="P203" s="64"/>
      <c r="Q203" s="64"/>
      <c r="R203" s="55"/>
      <c r="S203" s="55"/>
      <c r="T203" s="55"/>
      <c r="U203" s="55"/>
      <c r="V203" s="55"/>
      <c r="W203" s="55"/>
      <c r="X203" s="55"/>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c r="BI203" s="55"/>
      <c r="BJ203" s="55"/>
      <c r="BK203" s="55"/>
      <c r="BL203" s="55"/>
      <c r="BM203" s="55"/>
      <c r="BN203" s="55"/>
      <c r="BO203" s="55"/>
      <c r="BP203" s="55"/>
      <c r="BQ203" s="55"/>
      <c r="BR203" s="55"/>
      <c r="BS203" s="55"/>
      <c r="BT203" s="55"/>
      <c r="BU203" s="55"/>
      <c r="BV203" s="55"/>
      <c r="BW203" s="55"/>
      <c r="BX203" s="55"/>
      <c r="BY203" s="55"/>
      <c r="BZ203" s="55"/>
      <c r="CA203" s="55"/>
      <c r="CB203" s="55"/>
      <c r="CC203" s="55"/>
      <c r="CD203" s="55"/>
      <c r="CE203" s="55"/>
      <c r="CF203" s="55"/>
      <c r="CG203" s="55"/>
      <c r="CH203" s="55"/>
      <c r="CI203" s="55"/>
      <c r="CJ203" s="55"/>
      <c r="CK203" s="55"/>
      <c r="CL203" s="55"/>
      <c r="CM203" s="55"/>
      <c r="CN203" s="55"/>
      <c r="CO203" s="55"/>
      <c r="CP203" s="55"/>
      <c r="CQ203" s="55"/>
      <c r="CR203" s="55"/>
    </row>
    <row r="204" spans="11:96">
      <c r="K204" s="64"/>
      <c r="L204" s="64"/>
      <c r="M204" s="64"/>
      <c r="N204" s="64"/>
      <c r="O204" s="425"/>
      <c r="P204" s="64"/>
      <c r="Q204" s="64"/>
      <c r="R204" s="55"/>
      <c r="S204" s="55"/>
      <c r="T204" s="55"/>
      <c r="U204" s="55"/>
      <c r="V204" s="55"/>
      <c r="W204" s="55"/>
      <c r="X204" s="55"/>
      <c r="Y204" s="55"/>
      <c r="Z204" s="55"/>
      <c r="AA204" s="55"/>
      <c r="AB204" s="55"/>
      <c r="AC204" s="55"/>
      <c r="AD204" s="55"/>
      <c r="AE204" s="55"/>
      <c r="AF204" s="55"/>
      <c r="AG204" s="55"/>
      <c r="AH204" s="55"/>
      <c r="AI204" s="55"/>
      <c r="AJ204" s="55"/>
      <c r="AK204" s="55"/>
      <c r="AL204" s="55"/>
      <c r="AM204" s="55"/>
      <c r="AN204" s="55"/>
      <c r="AO204" s="55"/>
      <c r="AP204" s="55"/>
      <c r="AQ204" s="55"/>
      <c r="AR204" s="55"/>
      <c r="AS204" s="55"/>
      <c r="AT204" s="55"/>
      <c r="AU204" s="55"/>
      <c r="AV204" s="55"/>
      <c r="AW204" s="55"/>
      <c r="AX204" s="55"/>
      <c r="AY204" s="55"/>
      <c r="AZ204" s="55"/>
      <c r="BA204" s="55"/>
      <c r="BB204" s="55"/>
      <c r="BC204" s="55"/>
      <c r="BD204" s="55"/>
      <c r="BE204" s="55"/>
      <c r="BF204" s="55"/>
      <c r="BG204" s="55"/>
      <c r="BH204" s="55"/>
      <c r="BI204" s="55"/>
      <c r="BJ204" s="55"/>
      <c r="BK204" s="55"/>
      <c r="BL204" s="55"/>
      <c r="BM204" s="55"/>
      <c r="BN204" s="55"/>
      <c r="BO204" s="55"/>
      <c r="BP204" s="55"/>
      <c r="BQ204" s="55"/>
      <c r="BR204" s="55"/>
      <c r="BS204" s="55"/>
      <c r="BT204" s="55"/>
      <c r="BU204" s="55"/>
      <c r="BV204" s="55"/>
      <c r="BW204" s="55"/>
      <c r="BX204" s="55"/>
      <c r="BY204" s="55"/>
      <c r="BZ204" s="55"/>
      <c r="CA204" s="55"/>
      <c r="CB204" s="55"/>
      <c r="CC204" s="55"/>
      <c r="CD204" s="55"/>
      <c r="CE204" s="55"/>
      <c r="CF204" s="55"/>
      <c r="CG204" s="55"/>
      <c r="CH204" s="55"/>
      <c r="CI204" s="55"/>
      <c r="CJ204" s="55"/>
      <c r="CK204" s="55"/>
      <c r="CL204" s="55"/>
      <c r="CM204" s="55"/>
      <c r="CN204" s="55"/>
      <c r="CO204" s="55"/>
      <c r="CP204" s="55"/>
      <c r="CQ204" s="55"/>
      <c r="CR204" s="55"/>
    </row>
    <row r="205" spans="11:96">
      <c r="K205" s="64"/>
      <c r="L205" s="64"/>
      <c r="M205" s="64"/>
      <c r="N205" s="64"/>
      <c r="O205" s="425"/>
      <c r="P205" s="64"/>
      <c r="Q205" s="64"/>
      <c r="R205" s="55"/>
      <c r="S205" s="55"/>
      <c r="T205" s="55"/>
      <c r="U205" s="55"/>
      <c r="V205" s="55"/>
      <c r="W205" s="55"/>
      <c r="X205" s="55"/>
      <c r="Y205" s="55"/>
      <c r="Z205" s="55"/>
      <c r="AA205" s="55"/>
      <c r="AB205" s="55"/>
      <c r="AC205" s="55"/>
      <c r="AD205" s="55"/>
      <c r="AE205" s="55"/>
      <c r="AF205" s="55"/>
      <c r="AG205" s="55"/>
      <c r="AH205" s="55"/>
      <c r="AI205" s="55"/>
      <c r="AJ205" s="55"/>
      <c r="AK205" s="55"/>
      <c r="AL205" s="55"/>
      <c r="AM205" s="55"/>
      <c r="AN205" s="55"/>
      <c r="AO205" s="55"/>
      <c r="AP205" s="55"/>
      <c r="AQ205" s="55"/>
      <c r="AR205" s="55"/>
      <c r="AS205" s="55"/>
      <c r="AT205" s="55"/>
      <c r="AU205" s="55"/>
      <c r="AV205" s="55"/>
      <c r="AW205" s="55"/>
      <c r="AX205" s="55"/>
      <c r="AY205" s="55"/>
      <c r="AZ205" s="55"/>
      <c r="BA205" s="55"/>
      <c r="BB205" s="55"/>
      <c r="BC205" s="55"/>
      <c r="BD205" s="55"/>
      <c r="BE205" s="55"/>
      <c r="BF205" s="55"/>
      <c r="BG205" s="55"/>
      <c r="BH205" s="55"/>
      <c r="BI205" s="55"/>
      <c r="BJ205" s="55"/>
      <c r="BK205" s="55"/>
      <c r="BL205" s="55"/>
      <c r="BM205" s="55"/>
      <c r="BN205" s="55"/>
      <c r="BO205" s="55"/>
      <c r="BP205" s="55"/>
      <c r="BQ205" s="55"/>
      <c r="BR205" s="55"/>
      <c r="BS205" s="55"/>
      <c r="BT205" s="55"/>
      <c r="BU205" s="55"/>
      <c r="BV205" s="55"/>
      <c r="BW205" s="55"/>
      <c r="BX205" s="55"/>
      <c r="BY205" s="55"/>
      <c r="BZ205" s="55"/>
      <c r="CA205" s="55"/>
      <c r="CB205" s="55"/>
      <c r="CC205" s="55"/>
      <c r="CD205" s="55"/>
      <c r="CE205" s="55"/>
      <c r="CF205" s="55"/>
      <c r="CG205" s="55"/>
      <c r="CH205" s="55"/>
      <c r="CI205" s="55"/>
      <c r="CJ205" s="55"/>
      <c r="CK205" s="55"/>
      <c r="CL205" s="55"/>
      <c r="CM205" s="55"/>
      <c r="CN205" s="55"/>
      <c r="CO205" s="55"/>
      <c r="CP205" s="55"/>
      <c r="CQ205" s="55"/>
      <c r="CR205" s="55"/>
    </row>
    <row r="206" spans="11:96">
      <c r="K206" s="64"/>
      <c r="L206" s="64"/>
      <c r="M206" s="64"/>
      <c r="N206" s="64"/>
      <c r="O206" s="425"/>
      <c r="P206" s="64"/>
      <c r="Q206" s="64"/>
      <c r="R206" s="55"/>
      <c r="S206" s="55"/>
      <c r="T206" s="55"/>
      <c r="U206" s="55"/>
      <c r="V206" s="55"/>
      <c r="W206" s="55"/>
      <c r="X206" s="55"/>
      <c r="Y206" s="55"/>
      <c r="Z206" s="55"/>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c r="AZ206" s="55"/>
      <c r="BA206" s="55"/>
      <c r="BB206" s="55"/>
      <c r="BC206" s="55"/>
      <c r="BD206" s="55"/>
      <c r="BE206" s="55"/>
      <c r="BF206" s="55"/>
      <c r="BG206" s="55"/>
      <c r="BH206" s="55"/>
      <c r="BI206" s="55"/>
      <c r="BJ206" s="55"/>
      <c r="BK206" s="55"/>
      <c r="BL206" s="55"/>
      <c r="BM206" s="55"/>
      <c r="BN206" s="55"/>
      <c r="BO206" s="55"/>
      <c r="BP206" s="55"/>
      <c r="BQ206" s="55"/>
      <c r="BR206" s="55"/>
      <c r="BS206" s="55"/>
      <c r="BT206" s="55"/>
      <c r="BU206" s="55"/>
      <c r="BV206" s="55"/>
      <c r="BW206" s="55"/>
      <c r="BX206" s="55"/>
      <c r="BY206" s="55"/>
      <c r="BZ206" s="55"/>
      <c r="CA206" s="55"/>
      <c r="CB206" s="55"/>
      <c r="CC206" s="55"/>
      <c r="CD206" s="55"/>
      <c r="CE206" s="55"/>
      <c r="CF206" s="55"/>
      <c r="CG206" s="55"/>
      <c r="CH206" s="55"/>
      <c r="CI206" s="55"/>
      <c r="CJ206" s="55"/>
      <c r="CK206" s="55"/>
      <c r="CL206" s="55"/>
      <c r="CM206" s="55"/>
      <c r="CN206" s="55"/>
      <c r="CO206" s="55"/>
      <c r="CP206" s="55"/>
      <c r="CQ206" s="55"/>
      <c r="CR206" s="55"/>
    </row>
    <row r="207" spans="11:96">
      <c r="K207" s="64"/>
      <c r="L207" s="64"/>
      <c r="M207" s="64"/>
      <c r="N207" s="64"/>
      <c r="O207" s="425"/>
      <c r="P207" s="64"/>
      <c r="Q207" s="64"/>
      <c r="R207" s="55"/>
      <c r="S207" s="55"/>
      <c r="T207" s="55"/>
      <c r="U207" s="55"/>
      <c r="V207" s="55"/>
      <c r="W207" s="55"/>
      <c r="X207" s="55"/>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c r="BI207" s="55"/>
      <c r="BJ207" s="55"/>
      <c r="BK207" s="55"/>
      <c r="BL207" s="55"/>
      <c r="BM207" s="55"/>
      <c r="BN207" s="55"/>
      <c r="BO207" s="55"/>
      <c r="BP207" s="55"/>
      <c r="BQ207" s="55"/>
      <c r="BR207" s="55"/>
      <c r="BS207" s="55"/>
      <c r="BT207" s="55"/>
      <c r="BU207" s="55"/>
      <c r="BV207" s="55"/>
      <c r="BW207" s="55"/>
      <c r="BX207" s="55"/>
      <c r="BY207" s="55"/>
      <c r="BZ207" s="55"/>
      <c r="CA207" s="55"/>
      <c r="CB207" s="55"/>
      <c r="CC207" s="55"/>
      <c r="CD207" s="55"/>
      <c r="CE207" s="55"/>
      <c r="CF207" s="55"/>
      <c r="CG207" s="55"/>
      <c r="CH207" s="55"/>
      <c r="CI207" s="55"/>
      <c r="CJ207" s="55"/>
      <c r="CK207" s="55"/>
      <c r="CL207" s="55"/>
      <c r="CM207" s="55"/>
      <c r="CN207" s="55"/>
      <c r="CO207" s="55"/>
      <c r="CP207" s="55"/>
      <c r="CQ207" s="55"/>
      <c r="CR207" s="55"/>
    </row>
    <row r="208" spans="11:96">
      <c r="K208" s="64"/>
      <c r="L208" s="64"/>
      <c r="M208" s="64"/>
      <c r="N208" s="64"/>
      <c r="O208" s="425"/>
      <c r="P208" s="64"/>
      <c r="Q208" s="64"/>
      <c r="R208" s="55"/>
      <c r="S208" s="55"/>
      <c r="T208" s="55"/>
      <c r="U208" s="55"/>
      <c r="V208" s="55"/>
      <c r="W208" s="55"/>
      <c r="X208" s="55"/>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5"/>
      <c r="AX208" s="55"/>
      <c r="AY208" s="55"/>
      <c r="AZ208" s="55"/>
      <c r="BA208" s="55"/>
      <c r="BB208" s="55"/>
      <c r="BC208" s="55"/>
      <c r="BD208" s="55"/>
      <c r="BE208" s="55"/>
      <c r="BF208" s="55"/>
      <c r="BG208" s="55"/>
      <c r="BH208" s="55"/>
      <c r="BI208" s="55"/>
      <c r="BJ208" s="55"/>
      <c r="BK208" s="55"/>
      <c r="BL208" s="55"/>
      <c r="BM208" s="55"/>
      <c r="BN208" s="55"/>
      <c r="BO208" s="55"/>
      <c r="BP208" s="55"/>
      <c r="BQ208" s="55"/>
      <c r="BR208" s="55"/>
      <c r="BS208" s="55"/>
      <c r="BT208" s="55"/>
      <c r="BU208" s="55"/>
      <c r="BV208" s="55"/>
      <c r="BW208" s="55"/>
      <c r="BX208" s="55"/>
      <c r="BY208" s="55"/>
      <c r="BZ208" s="55"/>
      <c r="CA208" s="55"/>
      <c r="CB208" s="55"/>
      <c r="CC208" s="55"/>
      <c r="CD208" s="55"/>
      <c r="CE208" s="55"/>
      <c r="CF208" s="55"/>
      <c r="CG208" s="55"/>
      <c r="CH208" s="55"/>
      <c r="CI208" s="55"/>
      <c r="CJ208" s="55"/>
      <c r="CK208" s="55"/>
      <c r="CL208" s="55"/>
      <c r="CM208" s="55"/>
      <c r="CN208" s="55"/>
      <c r="CO208" s="55"/>
      <c r="CP208" s="55"/>
      <c r="CQ208" s="55"/>
      <c r="CR208" s="55"/>
    </row>
    <row r="209" spans="11:96">
      <c r="K209" s="64"/>
      <c r="L209" s="64"/>
      <c r="M209" s="64"/>
      <c r="N209" s="64"/>
      <c r="O209" s="425"/>
      <c r="P209" s="64"/>
      <c r="Q209" s="64"/>
      <c r="R209" s="55"/>
      <c r="S209" s="55"/>
      <c r="T209" s="55"/>
      <c r="U209" s="55"/>
      <c r="V209" s="55"/>
      <c r="W209" s="55"/>
      <c r="X209" s="55"/>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c r="BI209" s="55"/>
      <c r="BJ209" s="55"/>
      <c r="BK209" s="55"/>
      <c r="BL209" s="55"/>
      <c r="BM209" s="55"/>
      <c r="BN209" s="55"/>
      <c r="BO209" s="55"/>
      <c r="BP209" s="55"/>
      <c r="BQ209" s="55"/>
      <c r="BR209" s="55"/>
      <c r="BS209" s="55"/>
      <c r="BT209" s="55"/>
      <c r="BU209" s="55"/>
      <c r="BV209" s="55"/>
      <c r="BW209" s="55"/>
      <c r="BX209" s="55"/>
      <c r="BY209" s="55"/>
      <c r="BZ209" s="55"/>
      <c r="CA209" s="55"/>
      <c r="CB209" s="55"/>
      <c r="CC209" s="55"/>
      <c r="CD209" s="55"/>
      <c r="CE209" s="55"/>
      <c r="CF209" s="55"/>
      <c r="CG209" s="55"/>
      <c r="CH209" s="55"/>
      <c r="CI209" s="55"/>
      <c r="CJ209" s="55"/>
      <c r="CK209" s="55"/>
      <c r="CL209" s="55"/>
      <c r="CM209" s="55"/>
      <c r="CN209" s="55"/>
      <c r="CO209" s="55"/>
      <c r="CP209" s="55"/>
      <c r="CQ209" s="55"/>
      <c r="CR209" s="55"/>
    </row>
    <row r="210" spans="11:96">
      <c r="K210" s="64"/>
      <c r="L210" s="64"/>
      <c r="M210" s="64"/>
      <c r="N210" s="64"/>
      <c r="O210" s="425"/>
      <c r="P210" s="64"/>
      <c r="Q210" s="64"/>
      <c r="R210" s="55"/>
      <c r="S210" s="55"/>
      <c r="T210" s="55"/>
      <c r="U210" s="55"/>
      <c r="V210" s="55"/>
      <c r="W210" s="55"/>
      <c r="X210" s="55"/>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c r="AX210" s="55"/>
      <c r="AY210" s="55"/>
      <c r="AZ210" s="55"/>
      <c r="BA210" s="55"/>
      <c r="BB210" s="55"/>
      <c r="BC210" s="55"/>
      <c r="BD210" s="55"/>
      <c r="BE210" s="55"/>
      <c r="BF210" s="55"/>
      <c r="BG210" s="55"/>
      <c r="BH210" s="55"/>
      <c r="BI210" s="55"/>
      <c r="BJ210" s="55"/>
      <c r="BK210" s="55"/>
      <c r="BL210" s="55"/>
      <c r="BM210" s="55"/>
      <c r="BN210" s="55"/>
      <c r="BO210" s="55"/>
      <c r="BP210" s="55"/>
      <c r="BQ210" s="55"/>
      <c r="BR210" s="55"/>
      <c r="BS210" s="55"/>
      <c r="BT210" s="55"/>
      <c r="BU210" s="55"/>
      <c r="BV210" s="55"/>
      <c r="BW210" s="55"/>
      <c r="BX210" s="55"/>
      <c r="BY210" s="55"/>
      <c r="BZ210" s="55"/>
      <c r="CA210" s="55"/>
      <c r="CB210" s="55"/>
      <c r="CC210" s="55"/>
      <c r="CD210" s="55"/>
      <c r="CE210" s="55"/>
      <c r="CF210" s="55"/>
      <c r="CG210" s="55"/>
      <c r="CH210" s="55"/>
      <c r="CI210" s="55"/>
      <c r="CJ210" s="55"/>
      <c r="CK210" s="55"/>
      <c r="CL210" s="55"/>
      <c r="CM210" s="55"/>
      <c r="CN210" s="55"/>
      <c r="CO210" s="55"/>
      <c r="CP210" s="55"/>
      <c r="CQ210" s="55"/>
      <c r="CR210" s="55"/>
    </row>
    <row r="211" spans="11:96">
      <c r="K211" s="64"/>
      <c r="L211" s="64"/>
      <c r="M211" s="64"/>
      <c r="N211" s="64"/>
      <c r="O211" s="425"/>
      <c r="P211" s="64"/>
      <c r="Q211" s="64"/>
      <c r="R211" s="55"/>
      <c r="S211" s="55"/>
      <c r="T211" s="55"/>
      <c r="U211" s="55"/>
      <c r="V211" s="55"/>
      <c r="W211" s="55"/>
      <c r="X211" s="55"/>
      <c r="Y211" s="55"/>
      <c r="Z211" s="55"/>
      <c r="AA211" s="55"/>
      <c r="AB211" s="55"/>
      <c r="AC211" s="55"/>
      <c r="AD211" s="55"/>
      <c r="AE211" s="55"/>
      <c r="AF211" s="55"/>
      <c r="AG211" s="55"/>
      <c r="AH211" s="55"/>
      <c r="AI211" s="55"/>
      <c r="AJ211" s="55"/>
      <c r="AK211" s="55"/>
      <c r="AL211" s="55"/>
      <c r="AM211" s="55"/>
      <c r="AN211" s="55"/>
      <c r="AO211" s="55"/>
      <c r="AP211" s="55"/>
      <c r="AQ211" s="55"/>
      <c r="AR211" s="55"/>
      <c r="AS211" s="55"/>
      <c r="AT211" s="55"/>
      <c r="AU211" s="55"/>
      <c r="AV211" s="55"/>
      <c r="AW211" s="55"/>
      <c r="AX211" s="55"/>
      <c r="AY211" s="55"/>
      <c r="AZ211" s="55"/>
      <c r="BA211" s="55"/>
      <c r="BB211" s="55"/>
      <c r="BC211" s="55"/>
      <c r="BD211" s="55"/>
      <c r="BE211" s="55"/>
      <c r="BF211" s="55"/>
      <c r="BG211" s="55"/>
      <c r="BH211" s="55"/>
      <c r="BI211" s="55"/>
      <c r="BJ211" s="55"/>
      <c r="BK211" s="55"/>
      <c r="BL211" s="55"/>
      <c r="BM211" s="55"/>
      <c r="BN211" s="55"/>
      <c r="BO211" s="55"/>
      <c r="BP211" s="55"/>
      <c r="BQ211" s="55"/>
      <c r="BR211" s="55"/>
      <c r="BS211" s="55"/>
      <c r="BT211" s="55"/>
      <c r="BU211" s="55"/>
      <c r="BV211" s="55"/>
      <c r="BW211" s="55"/>
      <c r="BX211" s="55"/>
      <c r="BY211" s="55"/>
      <c r="BZ211" s="55"/>
      <c r="CA211" s="55"/>
      <c r="CB211" s="55"/>
      <c r="CC211" s="55"/>
      <c r="CD211" s="55"/>
      <c r="CE211" s="55"/>
      <c r="CF211" s="55"/>
      <c r="CG211" s="55"/>
      <c r="CH211" s="55"/>
      <c r="CI211" s="55"/>
      <c r="CJ211" s="55"/>
      <c r="CK211" s="55"/>
      <c r="CL211" s="55"/>
      <c r="CM211" s="55"/>
      <c r="CN211" s="55"/>
      <c r="CO211" s="55"/>
      <c r="CP211" s="55"/>
      <c r="CQ211" s="55"/>
      <c r="CR211" s="55"/>
    </row>
    <row r="212" spans="11:96">
      <c r="K212" s="64"/>
      <c r="L212" s="64"/>
      <c r="M212" s="64"/>
      <c r="N212" s="64"/>
      <c r="O212" s="425"/>
      <c r="P212" s="64"/>
      <c r="Q212" s="64"/>
      <c r="R212" s="55"/>
      <c r="S212" s="55"/>
      <c r="T212" s="55"/>
      <c r="U212" s="55"/>
      <c r="V212" s="55"/>
      <c r="W212" s="55"/>
      <c r="X212" s="55"/>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c r="BH212" s="55"/>
      <c r="BI212" s="55"/>
      <c r="BJ212" s="55"/>
      <c r="BK212" s="55"/>
      <c r="BL212" s="55"/>
      <c r="BM212" s="55"/>
      <c r="BN212" s="55"/>
      <c r="BO212" s="55"/>
      <c r="BP212" s="55"/>
      <c r="BQ212" s="55"/>
      <c r="BR212" s="55"/>
      <c r="BS212" s="55"/>
      <c r="BT212" s="55"/>
      <c r="BU212" s="55"/>
      <c r="BV212" s="55"/>
      <c r="BW212" s="55"/>
      <c r="BX212" s="55"/>
      <c r="BY212" s="55"/>
      <c r="BZ212" s="55"/>
      <c r="CA212" s="55"/>
      <c r="CB212" s="55"/>
      <c r="CC212" s="55"/>
      <c r="CD212" s="55"/>
      <c r="CE212" s="55"/>
      <c r="CF212" s="55"/>
      <c r="CG212" s="55"/>
      <c r="CH212" s="55"/>
      <c r="CI212" s="55"/>
      <c r="CJ212" s="55"/>
      <c r="CK212" s="55"/>
      <c r="CL212" s="55"/>
      <c r="CM212" s="55"/>
      <c r="CN212" s="55"/>
      <c r="CO212" s="55"/>
      <c r="CP212" s="55"/>
      <c r="CQ212" s="55"/>
      <c r="CR212" s="55"/>
    </row>
    <row r="213" spans="11:96">
      <c r="K213" s="64"/>
      <c r="L213" s="64"/>
      <c r="M213" s="64"/>
      <c r="N213" s="64"/>
      <c r="O213" s="425"/>
      <c r="P213" s="64"/>
      <c r="Q213" s="64"/>
      <c r="R213" s="55"/>
      <c r="S213" s="55"/>
      <c r="T213" s="55"/>
      <c r="U213" s="55"/>
      <c r="V213" s="55"/>
      <c r="W213" s="55"/>
      <c r="X213" s="55"/>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c r="AX213" s="55"/>
      <c r="AY213" s="55"/>
      <c r="AZ213" s="55"/>
      <c r="BA213" s="55"/>
      <c r="BB213" s="55"/>
      <c r="BC213" s="55"/>
      <c r="BD213" s="55"/>
      <c r="BE213" s="55"/>
      <c r="BF213" s="55"/>
      <c r="BG213" s="55"/>
      <c r="BH213" s="55"/>
      <c r="BI213" s="55"/>
      <c r="BJ213" s="55"/>
      <c r="BK213" s="55"/>
      <c r="BL213" s="55"/>
      <c r="BM213" s="55"/>
      <c r="BN213" s="55"/>
      <c r="BO213" s="55"/>
      <c r="BP213" s="55"/>
      <c r="BQ213" s="55"/>
      <c r="BR213" s="55"/>
      <c r="BS213" s="55"/>
      <c r="BT213" s="55"/>
      <c r="BU213" s="55"/>
      <c r="BV213" s="55"/>
      <c r="BW213" s="55"/>
      <c r="BX213" s="55"/>
      <c r="BY213" s="55"/>
      <c r="BZ213" s="55"/>
      <c r="CA213" s="55"/>
      <c r="CB213" s="55"/>
      <c r="CC213" s="55"/>
      <c r="CD213" s="55"/>
      <c r="CE213" s="55"/>
      <c r="CF213" s="55"/>
      <c r="CG213" s="55"/>
      <c r="CH213" s="55"/>
      <c r="CI213" s="55"/>
      <c r="CJ213" s="55"/>
      <c r="CK213" s="55"/>
      <c r="CL213" s="55"/>
      <c r="CM213" s="55"/>
      <c r="CN213" s="55"/>
      <c r="CO213" s="55"/>
      <c r="CP213" s="55"/>
      <c r="CQ213" s="55"/>
      <c r="CR213" s="55"/>
    </row>
    <row r="214" spans="11:96">
      <c r="K214" s="64"/>
      <c r="L214" s="64"/>
      <c r="M214" s="64"/>
      <c r="N214" s="64"/>
      <c r="O214" s="425"/>
      <c r="P214" s="64"/>
      <c r="Q214" s="64"/>
      <c r="R214" s="55"/>
      <c r="S214" s="55"/>
      <c r="T214" s="55"/>
      <c r="U214" s="55"/>
      <c r="V214" s="55"/>
      <c r="W214" s="55"/>
      <c r="X214" s="55"/>
      <c r="Y214" s="55"/>
      <c r="Z214" s="55"/>
      <c r="AA214" s="55"/>
      <c r="AB214" s="55"/>
      <c r="AC214" s="55"/>
      <c r="AD214" s="55"/>
      <c r="AE214" s="55"/>
      <c r="AF214" s="55"/>
      <c r="AG214" s="55"/>
      <c r="AH214" s="55"/>
      <c r="AI214" s="55"/>
      <c r="AJ214" s="55"/>
      <c r="AK214" s="55"/>
      <c r="AL214" s="55"/>
      <c r="AM214" s="55"/>
      <c r="AN214" s="55"/>
      <c r="AO214" s="55"/>
      <c r="AP214" s="55"/>
      <c r="AQ214" s="55"/>
      <c r="AR214" s="55"/>
      <c r="AS214" s="55"/>
      <c r="AT214" s="55"/>
      <c r="AU214" s="55"/>
      <c r="AV214" s="55"/>
      <c r="AW214" s="55"/>
      <c r="AX214" s="55"/>
      <c r="AY214" s="55"/>
      <c r="AZ214" s="55"/>
      <c r="BA214" s="55"/>
      <c r="BB214" s="55"/>
      <c r="BC214" s="55"/>
      <c r="BD214" s="55"/>
      <c r="BE214" s="55"/>
      <c r="BF214" s="55"/>
      <c r="BG214" s="55"/>
      <c r="BH214" s="55"/>
      <c r="BI214" s="55"/>
      <c r="BJ214" s="55"/>
      <c r="BK214" s="55"/>
      <c r="BL214" s="55"/>
      <c r="BM214" s="55"/>
      <c r="BN214" s="55"/>
      <c r="BO214" s="55"/>
      <c r="BP214" s="55"/>
      <c r="BQ214" s="55"/>
      <c r="BR214" s="55"/>
      <c r="BS214" s="55"/>
      <c r="BT214" s="55"/>
      <c r="BU214" s="55"/>
      <c r="BV214" s="55"/>
      <c r="BW214" s="55"/>
      <c r="BX214" s="55"/>
      <c r="BY214" s="55"/>
      <c r="BZ214" s="55"/>
      <c r="CA214" s="55"/>
      <c r="CB214" s="55"/>
      <c r="CC214" s="55"/>
      <c r="CD214" s="55"/>
      <c r="CE214" s="55"/>
      <c r="CF214" s="55"/>
      <c r="CG214" s="55"/>
      <c r="CH214" s="55"/>
      <c r="CI214" s="55"/>
      <c r="CJ214" s="55"/>
      <c r="CK214" s="55"/>
      <c r="CL214" s="55"/>
      <c r="CM214" s="55"/>
      <c r="CN214" s="55"/>
      <c r="CO214" s="55"/>
      <c r="CP214" s="55"/>
      <c r="CQ214" s="55"/>
      <c r="CR214" s="55"/>
    </row>
    <row r="215" spans="11:96">
      <c r="K215" s="64"/>
      <c r="L215" s="64"/>
      <c r="M215" s="64"/>
      <c r="N215" s="64"/>
      <c r="O215" s="425"/>
      <c r="P215" s="64"/>
      <c r="Q215" s="64"/>
      <c r="R215" s="55"/>
      <c r="S215" s="55"/>
      <c r="T215" s="55"/>
      <c r="U215" s="55"/>
      <c r="V215" s="55"/>
      <c r="W215" s="55"/>
      <c r="X215" s="55"/>
      <c r="Y215" s="55"/>
      <c r="Z215" s="55"/>
      <c r="AA215" s="55"/>
      <c r="AB215" s="55"/>
      <c r="AC215" s="55"/>
      <c r="AD215" s="55"/>
      <c r="AE215" s="55"/>
      <c r="AF215" s="55"/>
      <c r="AG215" s="55"/>
      <c r="AH215" s="55"/>
      <c r="AI215" s="55"/>
      <c r="AJ215" s="55"/>
      <c r="AK215" s="55"/>
      <c r="AL215" s="55"/>
      <c r="AM215" s="55"/>
      <c r="AN215" s="55"/>
      <c r="AO215" s="55"/>
      <c r="AP215" s="55"/>
      <c r="AQ215" s="55"/>
      <c r="AR215" s="55"/>
      <c r="AS215" s="55"/>
      <c r="AT215" s="55"/>
      <c r="AU215" s="55"/>
      <c r="AV215" s="55"/>
      <c r="AW215" s="55"/>
      <c r="AX215" s="55"/>
      <c r="AY215" s="55"/>
      <c r="AZ215" s="55"/>
      <c r="BA215" s="55"/>
      <c r="BB215" s="55"/>
      <c r="BC215" s="55"/>
      <c r="BD215" s="55"/>
      <c r="BE215" s="55"/>
      <c r="BF215" s="55"/>
      <c r="BG215" s="55"/>
      <c r="BH215" s="55"/>
      <c r="BI215" s="55"/>
      <c r="BJ215" s="55"/>
      <c r="BK215" s="55"/>
      <c r="BL215" s="55"/>
      <c r="BM215" s="55"/>
      <c r="BN215" s="55"/>
      <c r="BO215" s="55"/>
      <c r="BP215" s="55"/>
      <c r="BQ215" s="55"/>
      <c r="BR215" s="55"/>
      <c r="BS215" s="55"/>
      <c r="BT215" s="55"/>
      <c r="BU215" s="55"/>
      <c r="BV215" s="55"/>
      <c r="BW215" s="55"/>
      <c r="BX215" s="55"/>
      <c r="BY215" s="55"/>
      <c r="BZ215" s="55"/>
      <c r="CA215" s="55"/>
      <c r="CB215" s="55"/>
      <c r="CC215" s="55"/>
      <c r="CD215" s="55"/>
      <c r="CE215" s="55"/>
      <c r="CF215" s="55"/>
      <c r="CG215" s="55"/>
      <c r="CH215" s="55"/>
      <c r="CI215" s="55"/>
      <c r="CJ215" s="55"/>
      <c r="CK215" s="55"/>
      <c r="CL215" s="55"/>
      <c r="CM215" s="55"/>
      <c r="CN215" s="55"/>
      <c r="CO215" s="55"/>
      <c r="CP215" s="55"/>
      <c r="CQ215" s="55"/>
      <c r="CR215" s="55"/>
    </row>
  </sheetData>
  <protectedRanges>
    <protectedRange sqref="I5" name="Range1"/>
    <protectedRange sqref="C31:C34" name="Range1_2"/>
  </protectedRanges>
  <mergeCells count="35">
    <mergeCell ref="A1:D1"/>
    <mergeCell ref="F1:G1"/>
    <mergeCell ref="A2:D2"/>
    <mergeCell ref="A51:A55"/>
    <mergeCell ref="B51:B55"/>
    <mergeCell ref="K13:N13"/>
    <mergeCell ref="K12:N12"/>
    <mergeCell ref="K14:N14"/>
    <mergeCell ref="K15:N15"/>
    <mergeCell ref="K20:M20"/>
    <mergeCell ref="K21:M21"/>
    <mergeCell ref="K27:M27"/>
    <mergeCell ref="K28:M28"/>
    <mergeCell ref="K29:M29"/>
    <mergeCell ref="K32:M32"/>
    <mergeCell ref="K33:M33"/>
    <mergeCell ref="K39:N39"/>
    <mergeCell ref="K38:N38"/>
    <mergeCell ref="K40:N40"/>
    <mergeCell ref="K46:N46"/>
    <mergeCell ref="K47:N47"/>
    <mergeCell ref="K48:N48"/>
    <mergeCell ref="K52:N52"/>
    <mergeCell ref="K53:N53"/>
    <mergeCell ref="K56:N56"/>
    <mergeCell ref="K57:N57"/>
    <mergeCell ref="K64:M64"/>
    <mergeCell ref="K68:N68"/>
    <mergeCell ref="K67:N67"/>
    <mergeCell ref="K85:N85"/>
    <mergeCell ref="K90:N90"/>
    <mergeCell ref="K91:N91"/>
    <mergeCell ref="K77:N77"/>
    <mergeCell ref="K78:N78"/>
    <mergeCell ref="K82:N82"/>
  </mergeCells>
  <pageMargins left="0.25" right="0.25" top="0.75" bottom="0.75" header="0.3" footer="0.3"/>
  <pageSetup paperSize="9" scale="22" fitToHeight="0" orientation="portrait" r:id="rId1"/>
  <headerFooter>
    <oddFooter>&amp;LTFS - BOQ Standardisation&amp;RPage No.: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437"/>
  <sheetViews>
    <sheetView zoomScale="70" zoomScaleNormal="70" zoomScaleSheetLayoutView="100" workbookViewId="0">
      <pane ySplit="7" topLeftCell="A314" activePane="bottomLeft" state="frozen"/>
      <selection pane="bottomLeft" activeCell="M330" sqref="M330"/>
    </sheetView>
  </sheetViews>
  <sheetFormatPr defaultRowHeight="14"/>
  <cols>
    <col min="1" max="1" width="7.7265625" style="79" customWidth="1"/>
    <col min="2" max="2" width="71.453125" style="149" customWidth="1"/>
    <col min="3" max="3" width="15.7265625" style="150" bestFit="1" customWidth="1"/>
    <col min="4" max="4" width="15.453125" style="150" bestFit="1" customWidth="1"/>
    <col min="5" max="5" width="12.7265625" style="152" customWidth="1"/>
    <col min="6" max="6" width="6.1796875" style="152" customWidth="1"/>
    <col min="7" max="7" width="14.453125" style="153" bestFit="1" customWidth="1"/>
    <col min="8" max="8" width="15.453125" style="154" customWidth="1"/>
    <col min="9" max="9" width="15.54296875" style="79" customWidth="1"/>
    <col min="10" max="10" width="17.1796875" style="79" customWidth="1"/>
    <col min="11" max="11" width="16.26953125" style="79" customWidth="1"/>
    <col min="12" max="12" width="15.7265625" style="79" bestFit="1" customWidth="1"/>
    <col min="13" max="13" width="13.26953125" style="79" customWidth="1"/>
    <col min="14" max="14" width="13.453125" style="79" customWidth="1"/>
    <col min="15" max="15" width="12.7265625" style="79" customWidth="1"/>
    <col min="16" max="16" width="12.453125" style="79" customWidth="1"/>
    <col min="17" max="204" width="9" style="79" customWidth="1"/>
    <col min="205" max="252" width="9" style="80" customWidth="1"/>
    <col min="253" max="256" width="9.1796875" style="81"/>
    <col min="257" max="257" width="7.7265625" style="81" customWidth="1"/>
    <col min="258" max="258" width="71.453125" style="81" customWidth="1"/>
    <col min="259" max="261" width="12.7265625" style="81" customWidth="1"/>
    <col min="262" max="262" width="6.1796875" style="81" customWidth="1"/>
    <col min="263" max="263" width="14.54296875" style="81" customWidth="1"/>
    <col min="264" max="264" width="16.453125" style="81" customWidth="1"/>
    <col min="265" max="508" width="9" style="81" customWidth="1"/>
    <col min="509" max="512" width="9.1796875" style="81"/>
    <col min="513" max="513" width="7.7265625" style="81" customWidth="1"/>
    <col min="514" max="514" width="71.453125" style="81" customWidth="1"/>
    <col min="515" max="517" width="12.7265625" style="81" customWidth="1"/>
    <col min="518" max="518" width="6.1796875" style="81" customWidth="1"/>
    <col min="519" max="519" width="14.54296875" style="81" customWidth="1"/>
    <col min="520" max="520" width="16.453125" style="81" customWidth="1"/>
    <col min="521" max="764" width="9" style="81" customWidth="1"/>
    <col min="765" max="768" width="9.1796875" style="81"/>
    <col min="769" max="769" width="7.7265625" style="81" customWidth="1"/>
    <col min="770" max="770" width="71.453125" style="81" customWidth="1"/>
    <col min="771" max="773" width="12.7265625" style="81" customWidth="1"/>
    <col min="774" max="774" width="6.1796875" style="81" customWidth="1"/>
    <col min="775" max="775" width="14.54296875" style="81" customWidth="1"/>
    <col min="776" max="776" width="16.453125" style="81" customWidth="1"/>
    <col min="777" max="1020" width="9" style="81" customWidth="1"/>
    <col min="1021" max="1024" width="9.1796875" style="81"/>
    <col min="1025" max="1025" width="7.7265625" style="81" customWidth="1"/>
    <col min="1026" max="1026" width="71.453125" style="81" customWidth="1"/>
    <col min="1027" max="1029" width="12.7265625" style="81" customWidth="1"/>
    <col min="1030" max="1030" width="6.1796875" style="81" customWidth="1"/>
    <col min="1031" max="1031" width="14.54296875" style="81" customWidth="1"/>
    <col min="1032" max="1032" width="16.453125" style="81" customWidth="1"/>
    <col min="1033" max="1276" width="9" style="81" customWidth="1"/>
    <col min="1277" max="1280" width="9.1796875" style="81"/>
    <col min="1281" max="1281" width="7.7265625" style="81" customWidth="1"/>
    <col min="1282" max="1282" width="71.453125" style="81" customWidth="1"/>
    <col min="1283" max="1285" width="12.7265625" style="81" customWidth="1"/>
    <col min="1286" max="1286" width="6.1796875" style="81" customWidth="1"/>
    <col min="1287" max="1287" width="14.54296875" style="81" customWidth="1"/>
    <col min="1288" max="1288" width="16.453125" style="81" customWidth="1"/>
    <col min="1289" max="1532" width="9" style="81" customWidth="1"/>
    <col min="1533" max="1536" width="9.1796875" style="81"/>
    <col min="1537" max="1537" width="7.7265625" style="81" customWidth="1"/>
    <col min="1538" max="1538" width="71.453125" style="81" customWidth="1"/>
    <col min="1539" max="1541" width="12.7265625" style="81" customWidth="1"/>
    <col min="1542" max="1542" width="6.1796875" style="81" customWidth="1"/>
    <col min="1543" max="1543" width="14.54296875" style="81" customWidth="1"/>
    <col min="1544" max="1544" width="16.453125" style="81" customWidth="1"/>
    <col min="1545" max="1788" width="9" style="81" customWidth="1"/>
    <col min="1789" max="1792" width="9.1796875" style="81"/>
    <col min="1793" max="1793" width="7.7265625" style="81" customWidth="1"/>
    <col min="1794" max="1794" width="71.453125" style="81" customWidth="1"/>
    <col min="1795" max="1797" width="12.7265625" style="81" customWidth="1"/>
    <col min="1798" max="1798" width="6.1796875" style="81" customWidth="1"/>
    <col min="1799" max="1799" width="14.54296875" style="81" customWidth="1"/>
    <col min="1800" max="1800" width="16.453125" style="81" customWidth="1"/>
    <col min="1801" max="2044" width="9" style="81" customWidth="1"/>
    <col min="2045" max="2048" width="9.1796875" style="81"/>
    <col min="2049" max="2049" width="7.7265625" style="81" customWidth="1"/>
    <col min="2050" max="2050" width="71.453125" style="81" customWidth="1"/>
    <col min="2051" max="2053" width="12.7265625" style="81" customWidth="1"/>
    <col min="2054" max="2054" width="6.1796875" style="81" customWidth="1"/>
    <col min="2055" max="2055" width="14.54296875" style="81" customWidth="1"/>
    <col min="2056" max="2056" width="16.453125" style="81" customWidth="1"/>
    <col min="2057" max="2300" width="9" style="81" customWidth="1"/>
    <col min="2301" max="2304" width="9.1796875" style="81"/>
    <col min="2305" max="2305" width="7.7265625" style="81" customWidth="1"/>
    <col min="2306" max="2306" width="71.453125" style="81" customWidth="1"/>
    <col min="2307" max="2309" width="12.7265625" style="81" customWidth="1"/>
    <col min="2310" max="2310" width="6.1796875" style="81" customWidth="1"/>
    <col min="2311" max="2311" width="14.54296875" style="81" customWidth="1"/>
    <col min="2312" max="2312" width="16.453125" style="81" customWidth="1"/>
    <col min="2313" max="2556" width="9" style="81" customWidth="1"/>
    <col min="2557" max="2560" width="9.1796875" style="81"/>
    <col min="2561" max="2561" width="7.7265625" style="81" customWidth="1"/>
    <col min="2562" max="2562" width="71.453125" style="81" customWidth="1"/>
    <col min="2563" max="2565" width="12.7265625" style="81" customWidth="1"/>
    <col min="2566" max="2566" width="6.1796875" style="81" customWidth="1"/>
    <col min="2567" max="2567" width="14.54296875" style="81" customWidth="1"/>
    <col min="2568" max="2568" width="16.453125" style="81" customWidth="1"/>
    <col min="2569" max="2812" width="9" style="81" customWidth="1"/>
    <col min="2813" max="2816" width="9.1796875" style="81"/>
    <col min="2817" max="2817" width="7.7265625" style="81" customWidth="1"/>
    <col min="2818" max="2818" width="71.453125" style="81" customWidth="1"/>
    <col min="2819" max="2821" width="12.7265625" style="81" customWidth="1"/>
    <col min="2822" max="2822" width="6.1796875" style="81" customWidth="1"/>
    <col min="2823" max="2823" width="14.54296875" style="81" customWidth="1"/>
    <col min="2824" max="2824" width="16.453125" style="81" customWidth="1"/>
    <col min="2825" max="3068" width="9" style="81" customWidth="1"/>
    <col min="3069" max="3072" width="9.1796875" style="81"/>
    <col min="3073" max="3073" width="7.7265625" style="81" customWidth="1"/>
    <col min="3074" max="3074" width="71.453125" style="81" customWidth="1"/>
    <col min="3075" max="3077" width="12.7265625" style="81" customWidth="1"/>
    <col min="3078" max="3078" width="6.1796875" style="81" customWidth="1"/>
    <col min="3079" max="3079" width="14.54296875" style="81" customWidth="1"/>
    <col min="3080" max="3080" width="16.453125" style="81" customWidth="1"/>
    <col min="3081" max="3324" width="9" style="81" customWidth="1"/>
    <col min="3325" max="3328" width="9.1796875" style="81"/>
    <col min="3329" max="3329" width="7.7265625" style="81" customWidth="1"/>
    <col min="3330" max="3330" width="71.453125" style="81" customWidth="1"/>
    <col min="3331" max="3333" width="12.7265625" style="81" customWidth="1"/>
    <col min="3334" max="3334" width="6.1796875" style="81" customWidth="1"/>
    <col min="3335" max="3335" width="14.54296875" style="81" customWidth="1"/>
    <col min="3336" max="3336" width="16.453125" style="81" customWidth="1"/>
    <col min="3337" max="3580" width="9" style="81" customWidth="1"/>
    <col min="3581" max="3584" width="9.1796875" style="81"/>
    <col min="3585" max="3585" width="7.7265625" style="81" customWidth="1"/>
    <col min="3586" max="3586" width="71.453125" style="81" customWidth="1"/>
    <col min="3587" max="3589" width="12.7265625" style="81" customWidth="1"/>
    <col min="3590" max="3590" width="6.1796875" style="81" customWidth="1"/>
    <col min="3591" max="3591" width="14.54296875" style="81" customWidth="1"/>
    <col min="3592" max="3592" width="16.453125" style="81" customWidth="1"/>
    <col min="3593" max="3836" width="9" style="81" customWidth="1"/>
    <col min="3837" max="3840" width="9.1796875" style="81"/>
    <col min="3841" max="3841" width="7.7265625" style="81" customWidth="1"/>
    <col min="3842" max="3842" width="71.453125" style="81" customWidth="1"/>
    <col min="3843" max="3845" width="12.7265625" style="81" customWidth="1"/>
    <col min="3846" max="3846" width="6.1796875" style="81" customWidth="1"/>
    <col min="3847" max="3847" width="14.54296875" style="81" customWidth="1"/>
    <col min="3848" max="3848" width="16.453125" style="81" customWidth="1"/>
    <col min="3849" max="4092" width="9" style="81" customWidth="1"/>
    <col min="4093" max="4096" width="9.1796875" style="81"/>
    <col min="4097" max="4097" width="7.7265625" style="81" customWidth="1"/>
    <col min="4098" max="4098" width="71.453125" style="81" customWidth="1"/>
    <col min="4099" max="4101" width="12.7265625" style="81" customWidth="1"/>
    <col min="4102" max="4102" width="6.1796875" style="81" customWidth="1"/>
    <col min="4103" max="4103" width="14.54296875" style="81" customWidth="1"/>
    <col min="4104" max="4104" width="16.453125" style="81" customWidth="1"/>
    <col min="4105" max="4348" width="9" style="81" customWidth="1"/>
    <col min="4349" max="4352" width="9.1796875" style="81"/>
    <col min="4353" max="4353" width="7.7265625" style="81" customWidth="1"/>
    <col min="4354" max="4354" width="71.453125" style="81" customWidth="1"/>
    <col min="4355" max="4357" width="12.7265625" style="81" customWidth="1"/>
    <col min="4358" max="4358" width="6.1796875" style="81" customWidth="1"/>
    <col min="4359" max="4359" width="14.54296875" style="81" customWidth="1"/>
    <col min="4360" max="4360" width="16.453125" style="81" customWidth="1"/>
    <col min="4361" max="4604" width="9" style="81" customWidth="1"/>
    <col min="4605" max="4608" width="9.1796875" style="81"/>
    <col min="4609" max="4609" width="7.7265625" style="81" customWidth="1"/>
    <col min="4610" max="4610" width="71.453125" style="81" customWidth="1"/>
    <col min="4611" max="4613" width="12.7265625" style="81" customWidth="1"/>
    <col min="4614" max="4614" width="6.1796875" style="81" customWidth="1"/>
    <col min="4615" max="4615" width="14.54296875" style="81" customWidth="1"/>
    <col min="4616" max="4616" width="16.453125" style="81" customWidth="1"/>
    <col min="4617" max="4860" width="9" style="81" customWidth="1"/>
    <col min="4861" max="4864" width="9.1796875" style="81"/>
    <col min="4865" max="4865" width="7.7265625" style="81" customWidth="1"/>
    <col min="4866" max="4866" width="71.453125" style="81" customWidth="1"/>
    <col min="4867" max="4869" width="12.7265625" style="81" customWidth="1"/>
    <col min="4870" max="4870" width="6.1796875" style="81" customWidth="1"/>
    <col min="4871" max="4871" width="14.54296875" style="81" customWidth="1"/>
    <col min="4872" max="4872" width="16.453125" style="81" customWidth="1"/>
    <col min="4873" max="5116" width="9" style="81" customWidth="1"/>
    <col min="5117" max="5120" width="9.1796875" style="81"/>
    <col min="5121" max="5121" width="7.7265625" style="81" customWidth="1"/>
    <col min="5122" max="5122" width="71.453125" style="81" customWidth="1"/>
    <col min="5123" max="5125" width="12.7265625" style="81" customWidth="1"/>
    <col min="5126" max="5126" width="6.1796875" style="81" customWidth="1"/>
    <col min="5127" max="5127" width="14.54296875" style="81" customWidth="1"/>
    <col min="5128" max="5128" width="16.453125" style="81" customWidth="1"/>
    <col min="5129" max="5372" width="9" style="81" customWidth="1"/>
    <col min="5373" max="5376" width="9.1796875" style="81"/>
    <col min="5377" max="5377" width="7.7265625" style="81" customWidth="1"/>
    <col min="5378" max="5378" width="71.453125" style="81" customWidth="1"/>
    <col min="5379" max="5381" width="12.7265625" style="81" customWidth="1"/>
    <col min="5382" max="5382" width="6.1796875" style="81" customWidth="1"/>
    <col min="5383" max="5383" width="14.54296875" style="81" customWidth="1"/>
    <col min="5384" max="5384" width="16.453125" style="81" customWidth="1"/>
    <col min="5385" max="5628" width="9" style="81" customWidth="1"/>
    <col min="5629" max="5632" width="9.1796875" style="81"/>
    <col min="5633" max="5633" width="7.7265625" style="81" customWidth="1"/>
    <col min="5634" max="5634" width="71.453125" style="81" customWidth="1"/>
    <col min="5635" max="5637" width="12.7265625" style="81" customWidth="1"/>
    <col min="5638" max="5638" width="6.1796875" style="81" customWidth="1"/>
    <col min="5639" max="5639" width="14.54296875" style="81" customWidth="1"/>
    <col min="5640" max="5640" width="16.453125" style="81" customWidth="1"/>
    <col min="5641" max="5884" width="9" style="81" customWidth="1"/>
    <col min="5885" max="5888" width="9.1796875" style="81"/>
    <col min="5889" max="5889" width="7.7265625" style="81" customWidth="1"/>
    <col min="5890" max="5890" width="71.453125" style="81" customWidth="1"/>
    <col min="5891" max="5893" width="12.7265625" style="81" customWidth="1"/>
    <col min="5894" max="5894" width="6.1796875" style="81" customWidth="1"/>
    <col min="5895" max="5895" width="14.54296875" style="81" customWidth="1"/>
    <col min="5896" max="5896" width="16.453125" style="81" customWidth="1"/>
    <col min="5897" max="6140" width="9" style="81" customWidth="1"/>
    <col min="6141" max="6144" width="9.1796875" style="81"/>
    <col min="6145" max="6145" width="7.7265625" style="81" customWidth="1"/>
    <col min="6146" max="6146" width="71.453125" style="81" customWidth="1"/>
    <col min="6147" max="6149" width="12.7265625" style="81" customWidth="1"/>
    <col min="6150" max="6150" width="6.1796875" style="81" customWidth="1"/>
    <col min="6151" max="6151" width="14.54296875" style="81" customWidth="1"/>
    <col min="6152" max="6152" width="16.453125" style="81" customWidth="1"/>
    <col min="6153" max="6396" width="9" style="81" customWidth="1"/>
    <col min="6397" max="6400" width="9.1796875" style="81"/>
    <col min="6401" max="6401" width="7.7265625" style="81" customWidth="1"/>
    <col min="6402" max="6402" width="71.453125" style="81" customWidth="1"/>
    <col min="6403" max="6405" width="12.7265625" style="81" customWidth="1"/>
    <col min="6406" max="6406" width="6.1796875" style="81" customWidth="1"/>
    <col min="6407" max="6407" width="14.54296875" style="81" customWidth="1"/>
    <col min="6408" max="6408" width="16.453125" style="81" customWidth="1"/>
    <col min="6409" max="6652" width="9" style="81" customWidth="1"/>
    <col min="6653" max="6656" width="9.1796875" style="81"/>
    <col min="6657" max="6657" width="7.7265625" style="81" customWidth="1"/>
    <col min="6658" max="6658" width="71.453125" style="81" customWidth="1"/>
    <col min="6659" max="6661" width="12.7265625" style="81" customWidth="1"/>
    <col min="6662" max="6662" width="6.1796875" style="81" customWidth="1"/>
    <col min="6663" max="6663" width="14.54296875" style="81" customWidth="1"/>
    <col min="6664" max="6664" width="16.453125" style="81" customWidth="1"/>
    <col min="6665" max="6908" width="9" style="81" customWidth="1"/>
    <col min="6909" max="6912" width="9.1796875" style="81"/>
    <col min="6913" max="6913" width="7.7265625" style="81" customWidth="1"/>
    <col min="6914" max="6914" width="71.453125" style="81" customWidth="1"/>
    <col min="6915" max="6917" width="12.7265625" style="81" customWidth="1"/>
    <col min="6918" max="6918" width="6.1796875" style="81" customWidth="1"/>
    <col min="6919" max="6919" width="14.54296875" style="81" customWidth="1"/>
    <col min="6920" max="6920" width="16.453125" style="81" customWidth="1"/>
    <col min="6921" max="7164" width="9" style="81" customWidth="1"/>
    <col min="7165" max="7168" width="9.1796875" style="81"/>
    <col min="7169" max="7169" width="7.7265625" style="81" customWidth="1"/>
    <col min="7170" max="7170" width="71.453125" style="81" customWidth="1"/>
    <col min="7171" max="7173" width="12.7265625" style="81" customWidth="1"/>
    <col min="7174" max="7174" width="6.1796875" style="81" customWidth="1"/>
    <col min="7175" max="7175" width="14.54296875" style="81" customWidth="1"/>
    <col min="7176" max="7176" width="16.453125" style="81" customWidth="1"/>
    <col min="7177" max="7420" width="9" style="81" customWidth="1"/>
    <col min="7421" max="7424" width="9.1796875" style="81"/>
    <col min="7425" max="7425" width="7.7265625" style="81" customWidth="1"/>
    <col min="7426" max="7426" width="71.453125" style="81" customWidth="1"/>
    <col min="7427" max="7429" width="12.7265625" style="81" customWidth="1"/>
    <col min="7430" max="7430" width="6.1796875" style="81" customWidth="1"/>
    <col min="7431" max="7431" width="14.54296875" style="81" customWidth="1"/>
    <col min="7432" max="7432" width="16.453125" style="81" customWidth="1"/>
    <col min="7433" max="7676" width="9" style="81" customWidth="1"/>
    <col min="7677" max="7680" width="9.1796875" style="81"/>
    <col min="7681" max="7681" width="7.7265625" style="81" customWidth="1"/>
    <col min="7682" max="7682" width="71.453125" style="81" customWidth="1"/>
    <col min="7683" max="7685" width="12.7265625" style="81" customWidth="1"/>
    <col min="7686" max="7686" width="6.1796875" style="81" customWidth="1"/>
    <col min="7687" max="7687" width="14.54296875" style="81" customWidth="1"/>
    <col min="7688" max="7688" width="16.453125" style="81" customWidth="1"/>
    <col min="7689" max="7932" width="9" style="81" customWidth="1"/>
    <col min="7933" max="7936" width="9.1796875" style="81"/>
    <col min="7937" max="7937" width="7.7265625" style="81" customWidth="1"/>
    <col min="7938" max="7938" width="71.453125" style="81" customWidth="1"/>
    <col min="7939" max="7941" width="12.7265625" style="81" customWidth="1"/>
    <col min="7942" max="7942" width="6.1796875" style="81" customWidth="1"/>
    <col min="7943" max="7943" width="14.54296875" style="81" customWidth="1"/>
    <col min="7944" max="7944" width="16.453125" style="81" customWidth="1"/>
    <col min="7945" max="8188" width="9" style="81" customWidth="1"/>
    <col min="8189" max="8192" width="9.1796875" style="81"/>
    <col min="8193" max="8193" width="7.7265625" style="81" customWidth="1"/>
    <col min="8194" max="8194" width="71.453125" style="81" customWidth="1"/>
    <col min="8195" max="8197" width="12.7265625" style="81" customWidth="1"/>
    <col min="8198" max="8198" width="6.1796875" style="81" customWidth="1"/>
    <col min="8199" max="8199" width="14.54296875" style="81" customWidth="1"/>
    <col min="8200" max="8200" width="16.453125" style="81" customWidth="1"/>
    <col min="8201" max="8444" width="9" style="81" customWidth="1"/>
    <col min="8445" max="8448" width="9.1796875" style="81"/>
    <col min="8449" max="8449" width="7.7265625" style="81" customWidth="1"/>
    <col min="8450" max="8450" width="71.453125" style="81" customWidth="1"/>
    <col min="8451" max="8453" width="12.7265625" style="81" customWidth="1"/>
    <col min="8454" max="8454" width="6.1796875" style="81" customWidth="1"/>
    <col min="8455" max="8455" width="14.54296875" style="81" customWidth="1"/>
    <col min="8456" max="8456" width="16.453125" style="81" customWidth="1"/>
    <col min="8457" max="8700" width="9" style="81" customWidth="1"/>
    <col min="8701" max="8704" width="9.1796875" style="81"/>
    <col min="8705" max="8705" width="7.7265625" style="81" customWidth="1"/>
    <col min="8706" max="8706" width="71.453125" style="81" customWidth="1"/>
    <col min="8707" max="8709" width="12.7265625" style="81" customWidth="1"/>
    <col min="8710" max="8710" width="6.1796875" style="81" customWidth="1"/>
    <col min="8711" max="8711" width="14.54296875" style="81" customWidth="1"/>
    <col min="8712" max="8712" width="16.453125" style="81" customWidth="1"/>
    <col min="8713" max="8956" width="9" style="81" customWidth="1"/>
    <col min="8957" max="8960" width="9.1796875" style="81"/>
    <col min="8961" max="8961" width="7.7265625" style="81" customWidth="1"/>
    <col min="8962" max="8962" width="71.453125" style="81" customWidth="1"/>
    <col min="8963" max="8965" width="12.7265625" style="81" customWidth="1"/>
    <col min="8966" max="8966" width="6.1796875" style="81" customWidth="1"/>
    <col min="8967" max="8967" width="14.54296875" style="81" customWidth="1"/>
    <col min="8968" max="8968" width="16.453125" style="81" customWidth="1"/>
    <col min="8969" max="9212" width="9" style="81" customWidth="1"/>
    <col min="9213" max="9216" width="9.1796875" style="81"/>
    <col min="9217" max="9217" width="7.7265625" style="81" customWidth="1"/>
    <col min="9218" max="9218" width="71.453125" style="81" customWidth="1"/>
    <col min="9219" max="9221" width="12.7265625" style="81" customWidth="1"/>
    <col min="9222" max="9222" width="6.1796875" style="81" customWidth="1"/>
    <col min="9223" max="9223" width="14.54296875" style="81" customWidth="1"/>
    <col min="9224" max="9224" width="16.453125" style="81" customWidth="1"/>
    <col min="9225" max="9468" width="9" style="81" customWidth="1"/>
    <col min="9469" max="9472" width="9.1796875" style="81"/>
    <col min="9473" max="9473" width="7.7265625" style="81" customWidth="1"/>
    <col min="9474" max="9474" width="71.453125" style="81" customWidth="1"/>
    <col min="9475" max="9477" width="12.7265625" style="81" customWidth="1"/>
    <col min="9478" max="9478" width="6.1796875" style="81" customWidth="1"/>
    <col min="9479" max="9479" width="14.54296875" style="81" customWidth="1"/>
    <col min="9480" max="9480" width="16.453125" style="81" customWidth="1"/>
    <col min="9481" max="9724" width="9" style="81" customWidth="1"/>
    <col min="9725" max="9728" width="9.1796875" style="81"/>
    <col min="9729" max="9729" width="7.7265625" style="81" customWidth="1"/>
    <col min="9730" max="9730" width="71.453125" style="81" customWidth="1"/>
    <col min="9731" max="9733" width="12.7265625" style="81" customWidth="1"/>
    <col min="9734" max="9734" width="6.1796875" style="81" customWidth="1"/>
    <col min="9735" max="9735" width="14.54296875" style="81" customWidth="1"/>
    <col min="9736" max="9736" width="16.453125" style="81" customWidth="1"/>
    <col min="9737" max="9980" width="9" style="81" customWidth="1"/>
    <col min="9981" max="9984" width="9.1796875" style="81"/>
    <col min="9985" max="9985" width="7.7265625" style="81" customWidth="1"/>
    <col min="9986" max="9986" width="71.453125" style="81" customWidth="1"/>
    <col min="9987" max="9989" width="12.7265625" style="81" customWidth="1"/>
    <col min="9990" max="9990" width="6.1796875" style="81" customWidth="1"/>
    <col min="9991" max="9991" width="14.54296875" style="81" customWidth="1"/>
    <col min="9992" max="9992" width="16.453125" style="81" customWidth="1"/>
    <col min="9993" max="10236" width="9" style="81" customWidth="1"/>
    <col min="10237" max="10240" width="9.1796875" style="81"/>
    <col min="10241" max="10241" width="7.7265625" style="81" customWidth="1"/>
    <col min="10242" max="10242" width="71.453125" style="81" customWidth="1"/>
    <col min="10243" max="10245" width="12.7265625" style="81" customWidth="1"/>
    <col min="10246" max="10246" width="6.1796875" style="81" customWidth="1"/>
    <col min="10247" max="10247" width="14.54296875" style="81" customWidth="1"/>
    <col min="10248" max="10248" width="16.453125" style="81" customWidth="1"/>
    <col min="10249" max="10492" width="9" style="81" customWidth="1"/>
    <col min="10493" max="10496" width="9.1796875" style="81"/>
    <col min="10497" max="10497" width="7.7265625" style="81" customWidth="1"/>
    <col min="10498" max="10498" width="71.453125" style="81" customWidth="1"/>
    <col min="10499" max="10501" width="12.7265625" style="81" customWidth="1"/>
    <col min="10502" max="10502" width="6.1796875" style="81" customWidth="1"/>
    <col min="10503" max="10503" width="14.54296875" style="81" customWidth="1"/>
    <col min="10504" max="10504" width="16.453125" style="81" customWidth="1"/>
    <col min="10505" max="10748" width="9" style="81" customWidth="1"/>
    <col min="10749" max="10752" width="9.1796875" style="81"/>
    <col min="10753" max="10753" width="7.7265625" style="81" customWidth="1"/>
    <col min="10754" max="10754" width="71.453125" style="81" customWidth="1"/>
    <col min="10755" max="10757" width="12.7265625" style="81" customWidth="1"/>
    <col min="10758" max="10758" width="6.1796875" style="81" customWidth="1"/>
    <col min="10759" max="10759" width="14.54296875" style="81" customWidth="1"/>
    <col min="10760" max="10760" width="16.453125" style="81" customWidth="1"/>
    <col min="10761" max="11004" width="9" style="81" customWidth="1"/>
    <col min="11005" max="11008" width="9.1796875" style="81"/>
    <col min="11009" max="11009" width="7.7265625" style="81" customWidth="1"/>
    <col min="11010" max="11010" width="71.453125" style="81" customWidth="1"/>
    <col min="11011" max="11013" width="12.7265625" style="81" customWidth="1"/>
    <col min="11014" max="11014" width="6.1796875" style="81" customWidth="1"/>
    <col min="11015" max="11015" width="14.54296875" style="81" customWidth="1"/>
    <col min="11016" max="11016" width="16.453125" style="81" customWidth="1"/>
    <col min="11017" max="11260" width="9" style="81" customWidth="1"/>
    <col min="11261" max="11264" width="9.1796875" style="81"/>
    <col min="11265" max="11265" width="7.7265625" style="81" customWidth="1"/>
    <col min="11266" max="11266" width="71.453125" style="81" customWidth="1"/>
    <col min="11267" max="11269" width="12.7265625" style="81" customWidth="1"/>
    <col min="11270" max="11270" width="6.1796875" style="81" customWidth="1"/>
    <col min="11271" max="11271" width="14.54296875" style="81" customWidth="1"/>
    <col min="11272" max="11272" width="16.453125" style="81" customWidth="1"/>
    <col min="11273" max="11516" width="9" style="81" customWidth="1"/>
    <col min="11517" max="11520" width="9.1796875" style="81"/>
    <col min="11521" max="11521" width="7.7265625" style="81" customWidth="1"/>
    <col min="11522" max="11522" width="71.453125" style="81" customWidth="1"/>
    <col min="11523" max="11525" width="12.7265625" style="81" customWidth="1"/>
    <col min="11526" max="11526" width="6.1796875" style="81" customWidth="1"/>
    <col min="11527" max="11527" width="14.54296875" style="81" customWidth="1"/>
    <col min="11528" max="11528" width="16.453125" style="81" customWidth="1"/>
    <col min="11529" max="11772" width="9" style="81" customWidth="1"/>
    <col min="11773" max="11776" width="9.1796875" style="81"/>
    <col min="11777" max="11777" width="7.7265625" style="81" customWidth="1"/>
    <col min="11778" max="11778" width="71.453125" style="81" customWidth="1"/>
    <col min="11779" max="11781" width="12.7265625" style="81" customWidth="1"/>
    <col min="11782" max="11782" width="6.1796875" style="81" customWidth="1"/>
    <col min="11783" max="11783" width="14.54296875" style="81" customWidth="1"/>
    <col min="11784" max="11784" width="16.453125" style="81" customWidth="1"/>
    <col min="11785" max="12028" width="9" style="81" customWidth="1"/>
    <col min="12029" max="12032" width="9.1796875" style="81"/>
    <col min="12033" max="12033" width="7.7265625" style="81" customWidth="1"/>
    <col min="12034" max="12034" width="71.453125" style="81" customWidth="1"/>
    <col min="12035" max="12037" width="12.7265625" style="81" customWidth="1"/>
    <col min="12038" max="12038" width="6.1796875" style="81" customWidth="1"/>
    <col min="12039" max="12039" width="14.54296875" style="81" customWidth="1"/>
    <col min="12040" max="12040" width="16.453125" style="81" customWidth="1"/>
    <col min="12041" max="12284" width="9" style="81" customWidth="1"/>
    <col min="12285" max="12288" width="9.1796875" style="81"/>
    <col min="12289" max="12289" width="7.7265625" style="81" customWidth="1"/>
    <col min="12290" max="12290" width="71.453125" style="81" customWidth="1"/>
    <col min="12291" max="12293" width="12.7265625" style="81" customWidth="1"/>
    <col min="12294" max="12294" width="6.1796875" style="81" customWidth="1"/>
    <col min="12295" max="12295" width="14.54296875" style="81" customWidth="1"/>
    <col min="12296" max="12296" width="16.453125" style="81" customWidth="1"/>
    <col min="12297" max="12540" width="9" style="81" customWidth="1"/>
    <col min="12541" max="12544" width="9.1796875" style="81"/>
    <col min="12545" max="12545" width="7.7265625" style="81" customWidth="1"/>
    <col min="12546" max="12546" width="71.453125" style="81" customWidth="1"/>
    <col min="12547" max="12549" width="12.7265625" style="81" customWidth="1"/>
    <col min="12550" max="12550" width="6.1796875" style="81" customWidth="1"/>
    <col min="12551" max="12551" width="14.54296875" style="81" customWidth="1"/>
    <col min="12552" max="12552" width="16.453125" style="81" customWidth="1"/>
    <col min="12553" max="12796" width="9" style="81" customWidth="1"/>
    <col min="12797" max="12800" width="9.1796875" style="81"/>
    <col min="12801" max="12801" width="7.7265625" style="81" customWidth="1"/>
    <col min="12802" max="12802" width="71.453125" style="81" customWidth="1"/>
    <col min="12803" max="12805" width="12.7265625" style="81" customWidth="1"/>
    <col min="12806" max="12806" width="6.1796875" style="81" customWidth="1"/>
    <col min="12807" max="12807" width="14.54296875" style="81" customWidth="1"/>
    <col min="12808" max="12808" width="16.453125" style="81" customWidth="1"/>
    <col min="12809" max="13052" width="9" style="81" customWidth="1"/>
    <col min="13053" max="13056" width="9.1796875" style="81"/>
    <col min="13057" max="13057" width="7.7265625" style="81" customWidth="1"/>
    <col min="13058" max="13058" width="71.453125" style="81" customWidth="1"/>
    <col min="13059" max="13061" width="12.7265625" style="81" customWidth="1"/>
    <col min="13062" max="13062" width="6.1796875" style="81" customWidth="1"/>
    <col min="13063" max="13063" width="14.54296875" style="81" customWidth="1"/>
    <col min="13064" max="13064" width="16.453125" style="81" customWidth="1"/>
    <col min="13065" max="13308" width="9" style="81" customWidth="1"/>
    <col min="13309" max="13312" width="9.1796875" style="81"/>
    <col min="13313" max="13313" width="7.7265625" style="81" customWidth="1"/>
    <col min="13314" max="13314" width="71.453125" style="81" customWidth="1"/>
    <col min="13315" max="13317" width="12.7265625" style="81" customWidth="1"/>
    <col min="13318" max="13318" width="6.1796875" style="81" customWidth="1"/>
    <col min="13319" max="13319" width="14.54296875" style="81" customWidth="1"/>
    <col min="13320" max="13320" width="16.453125" style="81" customWidth="1"/>
    <col min="13321" max="13564" width="9" style="81" customWidth="1"/>
    <col min="13565" max="13568" width="9.1796875" style="81"/>
    <col min="13569" max="13569" width="7.7265625" style="81" customWidth="1"/>
    <col min="13570" max="13570" width="71.453125" style="81" customWidth="1"/>
    <col min="13571" max="13573" width="12.7265625" style="81" customWidth="1"/>
    <col min="13574" max="13574" width="6.1796875" style="81" customWidth="1"/>
    <col min="13575" max="13575" width="14.54296875" style="81" customWidth="1"/>
    <col min="13576" max="13576" width="16.453125" style="81" customWidth="1"/>
    <col min="13577" max="13820" width="9" style="81" customWidth="1"/>
    <col min="13821" max="13824" width="9.1796875" style="81"/>
    <col min="13825" max="13825" width="7.7265625" style="81" customWidth="1"/>
    <col min="13826" max="13826" width="71.453125" style="81" customWidth="1"/>
    <col min="13827" max="13829" width="12.7265625" style="81" customWidth="1"/>
    <col min="13830" max="13830" width="6.1796875" style="81" customWidth="1"/>
    <col min="13831" max="13831" width="14.54296875" style="81" customWidth="1"/>
    <col min="13832" max="13832" width="16.453125" style="81" customWidth="1"/>
    <col min="13833" max="14076" width="9" style="81" customWidth="1"/>
    <col min="14077" max="14080" width="9.1796875" style="81"/>
    <col min="14081" max="14081" width="7.7265625" style="81" customWidth="1"/>
    <col min="14082" max="14082" width="71.453125" style="81" customWidth="1"/>
    <col min="14083" max="14085" width="12.7265625" style="81" customWidth="1"/>
    <col min="14086" max="14086" width="6.1796875" style="81" customWidth="1"/>
    <col min="14087" max="14087" width="14.54296875" style="81" customWidth="1"/>
    <col min="14088" max="14088" width="16.453125" style="81" customWidth="1"/>
    <col min="14089" max="14332" width="9" style="81" customWidth="1"/>
    <col min="14333" max="14336" width="9.1796875" style="81"/>
    <col min="14337" max="14337" width="7.7265625" style="81" customWidth="1"/>
    <col min="14338" max="14338" width="71.453125" style="81" customWidth="1"/>
    <col min="14339" max="14341" width="12.7265625" style="81" customWidth="1"/>
    <col min="14342" max="14342" width="6.1796875" style="81" customWidth="1"/>
    <col min="14343" max="14343" width="14.54296875" style="81" customWidth="1"/>
    <col min="14344" max="14344" width="16.453125" style="81" customWidth="1"/>
    <col min="14345" max="14588" width="9" style="81" customWidth="1"/>
    <col min="14589" max="14592" width="9.1796875" style="81"/>
    <col min="14593" max="14593" width="7.7265625" style="81" customWidth="1"/>
    <col min="14594" max="14594" width="71.453125" style="81" customWidth="1"/>
    <col min="14595" max="14597" width="12.7265625" style="81" customWidth="1"/>
    <col min="14598" max="14598" width="6.1796875" style="81" customWidth="1"/>
    <col min="14599" max="14599" width="14.54296875" style="81" customWidth="1"/>
    <col min="14600" max="14600" width="16.453125" style="81" customWidth="1"/>
    <col min="14601" max="14844" width="9" style="81" customWidth="1"/>
    <col min="14845" max="14848" width="9.1796875" style="81"/>
    <col min="14849" max="14849" width="7.7265625" style="81" customWidth="1"/>
    <col min="14850" max="14850" width="71.453125" style="81" customWidth="1"/>
    <col min="14851" max="14853" width="12.7265625" style="81" customWidth="1"/>
    <col min="14854" max="14854" width="6.1796875" style="81" customWidth="1"/>
    <col min="14855" max="14855" width="14.54296875" style="81" customWidth="1"/>
    <col min="14856" max="14856" width="16.453125" style="81" customWidth="1"/>
    <col min="14857" max="15100" width="9" style="81" customWidth="1"/>
    <col min="15101" max="15104" width="9.1796875" style="81"/>
    <col min="15105" max="15105" width="7.7265625" style="81" customWidth="1"/>
    <col min="15106" max="15106" width="71.453125" style="81" customWidth="1"/>
    <col min="15107" max="15109" width="12.7265625" style="81" customWidth="1"/>
    <col min="15110" max="15110" width="6.1796875" style="81" customWidth="1"/>
    <col min="15111" max="15111" width="14.54296875" style="81" customWidth="1"/>
    <col min="15112" max="15112" width="16.453125" style="81" customWidth="1"/>
    <col min="15113" max="15356" width="9" style="81" customWidth="1"/>
    <col min="15357" max="15360" width="9.1796875" style="81"/>
    <col min="15361" max="15361" width="7.7265625" style="81" customWidth="1"/>
    <col min="15362" max="15362" width="71.453125" style="81" customWidth="1"/>
    <col min="15363" max="15365" width="12.7265625" style="81" customWidth="1"/>
    <col min="15366" max="15366" width="6.1796875" style="81" customWidth="1"/>
    <col min="15367" max="15367" width="14.54296875" style="81" customWidth="1"/>
    <col min="15368" max="15368" width="16.453125" style="81" customWidth="1"/>
    <col min="15369" max="15612" width="9" style="81" customWidth="1"/>
    <col min="15613" max="15616" width="9.1796875" style="81"/>
    <col min="15617" max="15617" width="7.7265625" style="81" customWidth="1"/>
    <col min="15618" max="15618" width="71.453125" style="81" customWidth="1"/>
    <col min="15619" max="15621" width="12.7265625" style="81" customWidth="1"/>
    <col min="15622" max="15622" width="6.1796875" style="81" customWidth="1"/>
    <col min="15623" max="15623" width="14.54296875" style="81" customWidth="1"/>
    <col min="15624" max="15624" width="16.453125" style="81" customWidth="1"/>
    <col min="15625" max="15868" width="9" style="81" customWidth="1"/>
    <col min="15869" max="15872" width="9.1796875" style="81"/>
    <col min="15873" max="15873" width="7.7265625" style="81" customWidth="1"/>
    <col min="15874" max="15874" width="71.453125" style="81" customWidth="1"/>
    <col min="15875" max="15877" width="12.7265625" style="81" customWidth="1"/>
    <col min="15878" max="15878" width="6.1796875" style="81" customWidth="1"/>
    <col min="15879" max="15879" width="14.54296875" style="81" customWidth="1"/>
    <col min="15880" max="15880" width="16.453125" style="81" customWidth="1"/>
    <col min="15881" max="16124" width="9" style="81" customWidth="1"/>
    <col min="16125" max="16128" width="9.1796875" style="81"/>
    <col min="16129" max="16129" width="7.7265625" style="81" customWidth="1"/>
    <col min="16130" max="16130" width="71.453125" style="81" customWidth="1"/>
    <col min="16131" max="16133" width="12.7265625" style="81" customWidth="1"/>
    <col min="16134" max="16134" width="6.1796875" style="81" customWidth="1"/>
    <col min="16135" max="16135" width="14.54296875" style="81" customWidth="1"/>
    <col min="16136" max="16136" width="16.453125" style="81" customWidth="1"/>
    <col min="16137" max="16380" width="9" style="81" customWidth="1"/>
    <col min="16381" max="16384" width="9.1796875" style="81"/>
  </cols>
  <sheetData>
    <row r="1" spans="1:253" s="79" customFormat="1">
      <c r="A1" s="493" t="s">
        <v>141</v>
      </c>
      <c r="B1" s="493"/>
      <c r="C1" s="493"/>
      <c r="D1" s="493"/>
      <c r="E1" s="493"/>
      <c r="F1" s="493"/>
      <c r="G1" s="493"/>
      <c r="H1" s="493"/>
      <c r="GW1" s="80"/>
      <c r="GX1" s="80"/>
      <c r="GY1" s="80"/>
      <c r="GZ1" s="80"/>
      <c r="HA1" s="80"/>
      <c r="HB1" s="80"/>
      <c r="HC1" s="80"/>
      <c r="HD1" s="80"/>
      <c r="HE1" s="80"/>
      <c r="HF1" s="80"/>
      <c r="HG1" s="80"/>
      <c r="HH1" s="80"/>
      <c r="HI1" s="80"/>
      <c r="HJ1" s="80"/>
      <c r="HK1" s="80"/>
      <c r="HL1" s="80"/>
      <c r="HM1" s="80"/>
      <c r="HN1" s="80"/>
      <c r="HO1" s="80"/>
      <c r="HP1" s="80"/>
      <c r="HQ1" s="80"/>
      <c r="HR1" s="80"/>
      <c r="HS1" s="80"/>
      <c r="HT1" s="80"/>
      <c r="HU1" s="80"/>
      <c r="HV1" s="80"/>
      <c r="HW1" s="80"/>
      <c r="HX1" s="80"/>
      <c r="HY1" s="80"/>
      <c r="HZ1" s="80"/>
      <c r="IA1" s="80"/>
      <c r="IB1" s="80"/>
      <c r="IC1" s="80"/>
      <c r="ID1" s="80"/>
      <c r="IE1" s="80"/>
      <c r="IF1" s="80"/>
      <c r="IG1" s="80"/>
      <c r="IH1" s="80"/>
      <c r="II1" s="80"/>
      <c r="IJ1" s="80"/>
      <c r="IK1" s="80"/>
      <c r="IL1" s="80"/>
      <c r="IM1" s="80"/>
      <c r="IN1" s="80"/>
      <c r="IO1" s="80"/>
      <c r="IP1" s="80"/>
    </row>
    <row r="2" spans="1:253" s="79" customFormat="1">
      <c r="A2" s="493" t="s">
        <v>142</v>
      </c>
      <c r="B2" s="493"/>
      <c r="C2" s="493"/>
      <c r="D2" s="493"/>
      <c r="E2" s="493"/>
      <c r="F2" s="493"/>
      <c r="G2" s="493"/>
      <c r="H2" s="493"/>
      <c r="GW2" s="80"/>
      <c r="GX2" s="80"/>
      <c r="GY2" s="80"/>
      <c r="GZ2" s="80"/>
      <c r="HA2" s="80"/>
      <c r="HB2" s="80"/>
      <c r="HC2" s="80"/>
      <c r="HD2" s="80"/>
      <c r="HE2" s="80"/>
      <c r="HF2" s="80"/>
      <c r="HG2" s="80"/>
      <c r="HH2" s="80"/>
      <c r="HI2" s="80"/>
      <c r="HJ2" s="80"/>
      <c r="HK2" s="80"/>
      <c r="HL2" s="80"/>
      <c r="HM2" s="80"/>
      <c r="HN2" s="80"/>
      <c r="HO2" s="80"/>
      <c r="HP2" s="80"/>
      <c r="HQ2" s="80"/>
      <c r="HR2" s="80"/>
      <c r="HS2" s="80"/>
      <c r="HT2" s="80"/>
      <c r="HU2" s="80"/>
      <c r="HV2" s="80"/>
      <c r="HW2" s="80"/>
      <c r="HX2" s="80"/>
      <c r="HY2" s="80"/>
      <c r="HZ2" s="80"/>
      <c r="IA2" s="80"/>
      <c r="IB2" s="80"/>
      <c r="IC2" s="80"/>
      <c r="ID2" s="80"/>
      <c r="IE2" s="80"/>
      <c r="IF2" s="80"/>
      <c r="IG2" s="80"/>
      <c r="IH2" s="80"/>
      <c r="II2" s="80"/>
      <c r="IJ2" s="80"/>
      <c r="IK2" s="80"/>
      <c r="IL2" s="80"/>
      <c r="IM2" s="80"/>
      <c r="IN2" s="80"/>
      <c r="IO2" s="80"/>
      <c r="IP2" s="80"/>
    </row>
    <row r="3" spans="1:253">
      <c r="A3" s="494" t="s">
        <v>143</v>
      </c>
      <c r="B3" s="495"/>
      <c r="C3" s="495"/>
      <c r="D3" s="495"/>
      <c r="E3" s="495"/>
      <c r="F3" s="495"/>
      <c r="G3" s="495"/>
      <c r="H3" s="496"/>
    </row>
    <row r="4" spans="1:253">
      <c r="A4" s="493"/>
      <c r="B4" s="493"/>
      <c r="C4" s="493"/>
      <c r="D4" s="493"/>
      <c r="E4" s="493"/>
      <c r="F4" s="493"/>
      <c r="G4" s="493"/>
      <c r="H4" s="493"/>
    </row>
    <row r="5" spans="1:253">
      <c r="A5" s="314"/>
      <c r="B5" s="315"/>
      <c r="C5" s="482" t="s">
        <v>134</v>
      </c>
      <c r="D5" s="483"/>
      <c r="E5" s="483"/>
      <c r="F5" s="483"/>
      <c r="G5" s="483"/>
      <c r="H5" s="484"/>
      <c r="I5" s="481" t="s">
        <v>529</v>
      </c>
      <c r="J5" s="481"/>
      <c r="K5" s="481"/>
      <c r="L5" s="482" t="s">
        <v>530</v>
      </c>
      <c r="M5" s="483"/>
      <c r="N5" s="484"/>
      <c r="O5" s="485" t="s">
        <v>484</v>
      </c>
      <c r="P5" s="485" t="s">
        <v>140</v>
      </c>
    </row>
    <row r="6" spans="1:253" ht="12.75" customHeight="1">
      <c r="A6" s="497" t="s">
        <v>144</v>
      </c>
      <c r="B6" s="498" t="s">
        <v>81</v>
      </c>
      <c r="C6" s="500" t="s">
        <v>145</v>
      </c>
      <c r="D6" s="500" t="s">
        <v>146</v>
      </c>
      <c r="E6" s="502" t="s">
        <v>147</v>
      </c>
      <c r="F6" s="490" t="s">
        <v>148</v>
      </c>
      <c r="G6" s="490" t="s">
        <v>149</v>
      </c>
      <c r="H6" s="491" t="s">
        <v>150</v>
      </c>
      <c r="I6" s="481" t="s">
        <v>136</v>
      </c>
      <c r="J6" s="481" t="s">
        <v>137</v>
      </c>
      <c r="K6" s="481" t="s">
        <v>485</v>
      </c>
      <c r="L6" s="481" t="s">
        <v>136</v>
      </c>
      <c r="M6" s="481" t="s">
        <v>137</v>
      </c>
      <c r="N6" s="481" t="s">
        <v>485</v>
      </c>
      <c r="O6" s="486"/>
      <c r="P6" s="488"/>
    </row>
    <row r="7" spans="1:253" ht="15.75" customHeight="1">
      <c r="A7" s="497"/>
      <c r="B7" s="499"/>
      <c r="C7" s="501"/>
      <c r="D7" s="501"/>
      <c r="E7" s="503"/>
      <c r="F7" s="490"/>
      <c r="G7" s="490"/>
      <c r="H7" s="492"/>
      <c r="I7" s="481"/>
      <c r="J7" s="481"/>
      <c r="K7" s="481"/>
      <c r="L7" s="481"/>
      <c r="M7" s="481"/>
      <c r="N7" s="481"/>
      <c r="O7" s="487"/>
      <c r="P7" s="489"/>
    </row>
    <row r="8" spans="1:253">
      <c r="A8" s="82"/>
      <c r="B8" s="83"/>
      <c r="C8" s="84"/>
      <c r="D8" s="84"/>
      <c r="E8" s="85"/>
      <c r="F8" s="85"/>
      <c r="G8" s="86"/>
      <c r="H8" s="318"/>
      <c r="I8" s="326"/>
      <c r="J8" s="326"/>
      <c r="K8" s="326"/>
      <c r="L8" s="326"/>
      <c r="M8" s="326"/>
      <c r="N8" s="326"/>
      <c r="O8" s="326"/>
      <c r="P8" s="326"/>
    </row>
    <row r="9" spans="1:253">
      <c r="A9" s="87" t="s">
        <v>151</v>
      </c>
      <c r="B9" s="88" t="s">
        <v>152</v>
      </c>
      <c r="C9" s="89"/>
      <c r="D9" s="89"/>
      <c r="E9" s="90"/>
      <c r="F9" s="91"/>
      <c r="G9" s="92"/>
      <c r="H9" s="319"/>
      <c r="I9" s="316"/>
      <c r="J9" s="316"/>
      <c r="K9" s="316"/>
      <c r="L9" s="316"/>
      <c r="M9" s="316"/>
      <c r="N9" s="316"/>
      <c r="O9" s="316"/>
      <c r="P9" s="316"/>
    </row>
    <row r="10" spans="1:253">
      <c r="A10" s="93"/>
      <c r="B10" s="94"/>
      <c r="C10" s="95"/>
      <c r="D10" s="95"/>
      <c r="E10" s="96"/>
      <c r="F10" s="97"/>
      <c r="G10" s="98"/>
      <c r="H10" s="320"/>
      <c r="I10" s="326"/>
      <c r="J10" s="326"/>
      <c r="K10" s="326"/>
      <c r="L10" s="326"/>
      <c r="M10" s="326"/>
      <c r="N10" s="326"/>
      <c r="O10" s="326"/>
      <c r="P10" s="326"/>
    </row>
    <row r="11" spans="1:253" ht="196">
      <c r="A11" s="100">
        <v>1</v>
      </c>
      <c r="B11" s="101" t="s">
        <v>153</v>
      </c>
      <c r="C11" s="102"/>
      <c r="D11" s="102"/>
      <c r="E11" s="96"/>
      <c r="F11" s="97"/>
      <c r="G11" s="98"/>
      <c r="H11" s="320"/>
      <c r="I11" s="326"/>
      <c r="J11" s="326"/>
      <c r="K11" s="326"/>
      <c r="L11" s="326"/>
      <c r="M11" s="326"/>
      <c r="N11" s="326"/>
      <c r="O11" s="326"/>
      <c r="P11" s="326"/>
      <c r="IS11" s="103"/>
    </row>
    <row r="12" spans="1:253">
      <c r="A12" s="100"/>
      <c r="B12" s="101"/>
      <c r="C12" s="102"/>
      <c r="D12" s="102"/>
      <c r="E12" s="96"/>
      <c r="F12" s="97"/>
      <c r="G12" s="98"/>
      <c r="H12" s="320"/>
      <c r="I12" s="326"/>
      <c r="J12" s="326"/>
      <c r="K12" s="326"/>
      <c r="L12" s="326"/>
      <c r="M12" s="326"/>
      <c r="N12" s="326"/>
      <c r="O12" s="326"/>
      <c r="P12" s="326"/>
      <c r="IS12" s="103"/>
    </row>
    <row r="13" spans="1:253">
      <c r="A13" s="100" t="s">
        <v>154</v>
      </c>
      <c r="B13" s="101" t="s">
        <v>155</v>
      </c>
      <c r="C13" s="102">
        <v>1</v>
      </c>
      <c r="D13" s="102"/>
      <c r="E13" s="96" t="s">
        <v>156</v>
      </c>
      <c r="F13" s="97" t="s">
        <v>157</v>
      </c>
      <c r="G13" s="98">
        <v>320000</v>
      </c>
      <c r="H13" s="320">
        <v>0</v>
      </c>
      <c r="I13" s="326"/>
      <c r="J13" s="326"/>
      <c r="K13" s="326"/>
      <c r="L13" s="326"/>
      <c r="M13" s="326"/>
      <c r="N13" s="326"/>
      <c r="O13" s="326"/>
      <c r="P13" s="326"/>
      <c r="IR13" s="79"/>
      <c r="IS13" s="79"/>
    </row>
    <row r="14" spans="1:253">
      <c r="A14" s="100"/>
      <c r="B14" s="101"/>
      <c r="C14" s="102"/>
      <c r="D14" s="102"/>
      <c r="E14" s="96"/>
      <c r="F14" s="97"/>
      <c r="G14" s="98"/>
      <c r="H14" s="320"/>
      <c r="I14" s="326"/>
      <c r="J14" s="326"/>
      <c r="K14" s="326"/>
      <c r="L14" s="326"/>
      <c r="M14" s="326"/>
      <c r="N14" s="326"/>
      <c r="O14" s="326"/>
      <c r="P14" s="326"/>
      <c r="IR14" s="79"/>
      <c r="IS14" s="79"/>
    </row>
    <row r="15" spans="1:253">
      <c r="A15" s="102">
        <v>2</v>
      </c>
      <c r="B15" s="101" t="s">
        <v>158</v>
      </c>
      <c r="C15" s="102"/>
      <c r="D15" s="102"/>
      <c r="E15" s="96"/>
      <c r="F15" s="97"/>
      <c r="G15" s="98"/>
      <c r="H15" s="320"/>
      <c r="I15" s="326"/>
      <c r="J15" s="326"/>
      <c r="K15" s="326"/>
      <c r="L15" s="326"/>
      <c r="M15" s="326"/>
      <c r="N15" s="326"/>
      <c r="O15" s="326"/>
      <c r="P15" s="326"/>
      <c r="IR15" s="79"/>
      <c r="IS15" s="79"/>
    </row>
    <row r="16" spans="1:253">
      <c r="A16" s="102"/>
      <c r="B16" s="101"/>
      <c r="C16" s="102"/>
      <c r="D16" s="102"/>
      <c r="E16" s="96"/>
      <c r="F16" s="97"/>
      <c r="G16" s="98"/>
      <c r="H16" s="320"/>
      <c r="I16" s="326"/>
      <c r="J16" s="326"/>
      <c r="K16" s="326"/>
      <c r="L16" s="326"/>
      <c r="M16" s="326"/>
      <c r="N16" s="326"/>
      <c r="O16" s="326"/>
      <c r="P16" s="326"/>
      <c r="IR16" s="79"/>
      <c r="IS16" s="79"/>
    </row>
    <row r="17" spans="1:253" ht="42">
      <c r="A17" s="102" t="s">
        <v>154</v>
      </c>
      <c r="B17" s="101" t="s">
        <v>159</v>
      </c>
      <c r="C17" s="102"/>
      <c r="D17" s="102"/>
      <c r="E17" s="96" t="s">
        <v>160</v>
      </c>
      <c r="F17" s="97" t="s">
        <v>161</v>
      </c>
      <c r="G17" s="98"/>
      <c r="H17" s="320"/>
      <c r="I17" s="326"/>
      <c r="J17" s="326"/>
      <c r="K17" s="326"/>
      <c r="L17" s="326"/>
      <c r="M17" s="326"/>
      <c r="N17" s="326"/>
      <c r="O17" s="326"/>
      <c r="P17" s="326"/>
      <c r="IR17" s="79"/>
      <c r="IS17" s="79"/>
    </row>
    <row r="18" spans="1:253" ht="28">
      <c r="A18" s="102" t="s">
        <v>20</v>
      </c>
      <c r="B18" s="101" t="s">
        <v>162</v>
      </c>
      <c r="C18" s="102"/>
      <c r="D18" s="102"/>
      <c r="E18" s="96" t="s">
        <v>160</v>
      </c>
      <c r="F18" s="97" t="s">
        <v>161</v>
      </c>
      <c r="G18" s="98"/>
      <c r="H18" s="320"/>
      <c r="I18" s="326"/>
      <c r="J18" s="326"/>
      <c r="K18" s="326"/>
      <c r="L18" s="326"/>
      <c r="M18" s="326"/>
      <c r="N18" s="326"/>
      <c r="O18" s="326"/>
      <c r="P18" s="326"/>
      <c r="IR18" s="79"/>
      <c r="IS18" s="79"/>
    </row>
    <row r="19" spans="1:253" ht="28">
      <c r="A19" s="102" t="s">
        <v>163</v>
      </c>
      <c r="B19" s="101" t="s">
        <v>164</v>
      </c>
      <c r="C19" s="102">
        <v>1</v>
      </c>
      <c r="D19" s="102">
        <v>1</v>
      </c>
      <c r="E19" s="96">
        <f>C19+D19</f>
        <v>2</v>
      </c>
      <c r="F19" s="97" t="s">
        <v>161</v>
      </c>
      <c r="G19" s="98">
        <v>1300</v>
      </c>
      <c r="H19" s="320">
        <f>G19*E19</f>
        <v>2600</v>
      </c>
      <c r="I19" s="326"/>
      <c r="J19" s="390">
        <f>'ELE BOQ MB'!H18</f>
        <v>2</v>
      </c>
      <c r="K19" s="390">
        <f>J19+I19</f>
        <v>2</v>
      </c>
      <c r="L19" s="326"/>
      <c r="M19" s="391">
        <f>J19*G19</f>
        <v>2600</v>
      </c>
      <c r="N19" s="391">
        <f>M19+L19</f>
        <v>2600</v>
      </c>
      <c r="O19" s="326"/>
      <c r="P19" s="326"/>
      <c r="IR19" s="79"/>
      <c r="IS19" s="79"/>
    </row>
    <row r="20" spans="1:253">
      <c r="A20" s="102" t="s">
        <v>165</v>
      </c>
      <c r="B20" s="104" t="s">
        <v>166</v>
      </c>
      <c r="C20" s="105"/>
      <c r="D20" s="105"/>
      <c r="E20" s="96" t="s">
        <v>160</v>
      </c>
      <c r="F20" s="97" t="s">
        <v>161</v>
      </c>
      <c r="G20" s="98"/>
      <c r="H20" s="320"/>
      <c r="I20" s="326"/>
      <c r="J20" s="326"/>
      <c r="K20" s="390">
        <f t="shared" ref="K20:K83" si="0">J20+I20</f>
        <v>0</v>
      </c>
      <c r="L20" s="326"/>
      <c r="M20" s="391">
        <f t="shared" ref="M20:M83" si="1">J20*G20</f>
        <v>0</v>
      </c>
      <c r="N20" s="391">
        <f t="shared" ref="N20:N83" si="2">M20+L20</f>
        <v>0</v>
      </c>
      <c r="O20" s="326"/>
      <c r="P20" s="326"/>
      <c r="IR20" s="79"/>
      <c r="IS20" s="79"/>
    </row>
    <row r="21" spans="1:253">
      <c r="A21" s="102" t="s">
        <v>167</v>
      </c>
      <c r="B21" s="104" t="s">
        <v>168</v>
      </c>
      <c r="C21" s="105"/>
      <c r="D21" s="105"/>
      <c r="E21" s="96" t="s">
        <v>160</v>
      </c>
      <c r="F21" s="97" t="s">
        <v>161</v>
      </c>
      <c r="G21" s="98"/>
      <c r="H21" s="320"/>
      <c r="I21" s="326"/>
      <c r="J21" s="326"/>
      <c r="K21" s="390">
        <f t="shared" si="0"/>
        <v>0</v>
      </c>
      <c r="L21" s="326"/>
      <c r="M21" s="391">
        <f t="shared" si="1"/>
        <v>0</v>
      </c>
      <c r="N21" s="391">
        <f t="shared" si="2"/>
        <v>0</v>
      </c>
      <c r="O21" s="326"/>
      <c r="P21" s="326"/>
      <c r="IR21" s="79"/>
      <c r="IS21" s="79"/>
    </row>
    <row r="22" spans="1:253" ht="42">
      <c r="A22" s="102" t="s">
        <v>169</v>
      </c>
      <c r="B22" s="106" t="s">
        <v>170</v>
      </c>
      <c r="C22" s="102"/>
      <c r="D22" s="102"/>
      <c r="E22" s="96" t="s">
        <v>160</v>
      </c>
      <c r="F22" s="97" t="s">
        <v>161</v>
      </c>
      <c r="G22" s="98"/>
      <c r="H22" s="320"/>
      <c r="I22" s="326"/>
      <c r="J22" s="326"/>
      <c r="K22" s="390">
        <f t="shared" si="0"/>
        <v>0</v>
      </c>
      <c r="L22" s="326"/>
      <c r="M22" s="391">
        <f t="shared" si="1"/>
        <v>0</v>
      </c>
      <c r="N22" s="391">
        <f t="shared" si="2"/>
        <v>0</v>
      </c>
      <c r="O22" s="326"/>
      <c r="P22" s="326"/>
      <c r="IR22" s="79"/>
      <c r="IS22" s="79"/>
    </row>
    <row r="23" spans="1:253" ht="42">
      <c r="A23" s="102" t="s">
        <v>171</v>
      </c>
      <c r="B23" s="106" t="s">
        <v>172</v>
      </c>
      <c r="C23" s="102"/>
      <c r="D23" s="102"/>
      <c r="E23" s="96" t="s">
        <v>160</v>
      </c>
      <c r="F23" s="97" t="s">
        <v>161</v>
      </c>
      <c r="G23" s="98"/>
      <c r="H23" s="320"/>
      <c r="I23" s="326"/>
      <c r="J23" s="326"/>
      <c r="K23" s="390">
        <f t="shared" si="0"/>
        <v>0</v>
      </c>
      <c r="L23" s="326"/>
      <c r="M23" s="391">
        <f t="shared" si="1"/>
        <v>0</v>
      </c>
      <c r="N23" s="391">
        <f t="shared" si="2"/>
        <v>0</v>
      </c>
      <c r="O23" s="326"/>
      <c r="P23" s="326"/>
      <c r="IR23" s="79"/>
      <c r="IS23" s="79"/>
    </row>
    <row r="24" spans="1:253" ht="42">
      <c r="A24" s="102" t="s">
        <v>173</v>
      </c>
      <c r="B24" s="106" t="s">
        <v>174</v>
      </c>
      <c r="C24" s="102"/>
      <c r="D24" s="102"/>
      <c r="E24" s="96" t="s">
        <v>160</v>
      </c>
      <c r="F24" s="97" t="s">
        <v>161</v>
      </c>
      <c r="G24" s="98"/>
      <c r="H24" s="320"/>
      <c r="I24" s="326"/>
      <c r="J24" s="326"/>
      <c r="K24" s="390">
        <f t="shared" si="0"/>
        <v>0</v>
      </c>
      <c r="L24" s="326"/>
      <c r="M24" s="391">
        <f t="shared" si="1"/>
        <v>0</v>
      </c>
      <c r="N24" s="391">
        <f t="shared" si="2"/>
        <v>0</v>
      </c>
      <c r="O24" s="326"/>
      <c r="P24" s="326"/>
      <c r="IR24" s="79"/>
      <c r="IS24" s="79"/>
    </row>
    <row r="25" spans="1:253" ht="42">
      <c r="A25" s="102" t="s">
        <v>175</v>
      </c>
      <c r="B25" s="106" t="s">
        <v>176</v>
      </c>
      <c r="C25" s="102"/>
      <c r="D25" s="102"/>
      <c r="E25" s="96" t="s">
        <v>160</v>
      </c>
      <c r="F25" s="97" t="s">
        <v>161</v>
      </c>
      <c r="G25" s="98"/>
      <c r="H25" s="320"/>
      <c r="I25" s="326"/>
      <c r="J25" s="326"/>
      <c r="K25" s="390">
        <f t="shared" si="0"/>
        <v>0</v>
      </c>
      <c r="L25" s="326"/>
      <c r="M25" s="391">
        <f t="shared" si="1"/>
        <v>0</v>
      </c>
      <c r="N25" s="391">
        <f t="shared" si="2"/>
        <v>0</v>
      </c>
      <c r="O25" s="326"/>
      <c r="P25" s="326"/>
      <c r="IR25" s="79"/>
      <c r="IS25" s="79"/>
    </row>
    <row r="26" spans="1:253" ht="42">
      <c r="A26" s="102" t="s">
        <v>177</v>
      </c>
      <c r="B26" s="106" t="s">
        <v>178</v>
      </c>
      <c r="C26" s="102"/>
      <c r="D26" s="102"/>
      <c r="E26" s="96" t="s">
        <v>160</v>
      </c>
      <c r="F26" s="97" t="s">
        <v>161</v>
      </c>
      <c r="G26" s="98"/>
      <c r="H26" s="320"/>
      <c r="I26" s="326"/>
      <c r="J26" s="326"/>
      <c r="K26" s="390">
        <f t="shared" si="0"/>
        <v>0</v>
      </c>
      <c r="L26" s="326"/>
      <c r="M26" s="391">
        <f t="shared" si="1"/>
        <v>0</v>
      </c>
      <c r="N26" s="391">
        <f t="shared" si="2"/>
        <v>0</v>
      </c>
      <c r="O26" s="326"/>
      <c r="P26" s="326"/>
      <c r="IR26" s="79"/>
      <c r="IS26" s="79"/>
    </row>
    <row r="27" spans="1:253" ht="28">
      <c r="A27" s="102" t="s">
        <v>179</v>
      </c>
      <c r="B27" s="106" t="s">
        <v>180</v>
      </c>
      <c r="C27" s="102"/>
      <c r="D27" s="102"/>
      <c r="E27" s="96" t="s">
        <v>160</v>
      </c>
      <c r="F27" s="97" t="s">
        <v>161</v>
      </c>
      <c r="G27" s="98"/>
      <c r="H27" s="320"/>
      <c r="I27" s="326"/>
      <c r="J27" s="326"/>
      <c r="K27" s="390">
        <f t="shared" si="0"/>
        <v>0</v>
      </c>
      <c r="L27" s="326"/>
      <c r="M27" s="391">
        <f t="shared" si="1"/>
        <v>0</v>
      </c>
      <c r="N27" s="391">
        <f t="shared" si="2"/>
        <v>0</v>
      </c>
      <c r="O27" s="326"/>
      <c r="P27" s="326"/>
      <c r="IR27" s="79"/>
      <c r="IS27" s="79"/>
    </row>
    <row r="28" spans="1:253" ht="28">
      <c r="A28" s="102" t="s">
        <v>181</v>
      </c>
      <c r="B28" s="106" t="s">
        <v>182</v>
      </c>
      <c r="C28" s="102"/>
      <c r="D28" s="102"/>
      <c r="E28" s="96" t="s">
        <v>160</v>
      </c>
      <c r="F28" s="97" t="s">
        <v>161</v>
      </c>
      <c r="G28" s="98"/>
      <c r="H28" s="320"/>
      <c r="I28" s="326"/>
      <c r="J28" s="326"/>
      <c r="K28" s="390">
        <f t="shared" si="0"/>
        <v>0</v>
      </c>
      <c r="L28" s="326"/>
      <c r="M28" s="391">
        <f t="shared" si="1"/>
        <v>0</v>
      </c>
      <c r="N28" s="391">
        <f t="shared" si="2"/>
        <v>0</v>
      </c>
      <c r="O28" s="326"/>
      <c r="P28" s="326"/>
      <c r="IR28" s="79"/>
      <c r="IS28" s="79"/>
    </row>
    <row r="29" spans="1:253" ht="28">
      <c r="A29" s="102" t="s">
        <v>183</v>
      </c>
      <c r="B29" s="106" t="s">
        <v>184</v>
      </c>
      <c r="C29" s="102">
        <v>2</v>
      </c>
      <c r="D29" s="102"/>
      <c r="E29" s="96">
        <f>C29+D29</f>
        <v>2</v>
      </c>
      <c r="F29" s="97" t="s">
        <v>161</v>
      </c>
      <c r="G29" s="98">
        <v>3000</v>
      </c>
      <c r="H29" s="320">
        <f>G29*E29</f>
        <v>6000</v>
      </c>
      <c r="I29" s="326"/>
      <c r="J29" s="390">
        <f>'ELE BOQ MB'!H28</f>
        <v>2</v>
      </c>
      <c r="K29" s="390">
        <f t="shared" si="0"/>
        <v>2</v>
      </c>
      <c r="L29" s="326"/>
      <c r="M29" s="391">
        <f t="shared" si="1"/>
        <v>6000</v>
      </c>
      <c r="N29" s="391">
        <f t="shared" si="2"/>
        <v>6000</v>
      </c>
      <c r="O29" s="326"/>
      <c r="P29" s="326"/>
      <c r="IR29" s="79"/>
      <c r="IS29" s="79"/>
    </row>
    <row r="30" spans="1:253" ht="28">
      <c r="A30" s="102" t="s">
        <v>185</v>
      </c>
      <c r="B30" s="106" t="s">
        <v>186</v>
      </c>
      <c r="C30" s="102"/>
      <c r="D30" s="102"/>
      <c r="E30" s="96" t="s">
        <v>160</v>
      </c>
      <c r="F30" s="97" t="s">
        <v>161</v>
      </c>
      <c r="G30" s="98"/>
      <c r="H30" s="320"/>
      <c r="I30" s="326"/>
      <c r="J30" s="326"/>
      <c r="K30" s="390">
        <f t="shared" si="0"/>
        <v>0</v>
      </c>
      <c r="L30" s="326"/>
      <c r="M30" s="391">
        <f t="shared" si="1"/>
        <v>0</v>
      </c>
      <c r="N30" s="391">
        <f t="shared" si="2"/>
        <v>0</v>
      </c>
      <c r="O30" s="326"/>
      <c r="P30" s="326"/>
      <c r="IR30" s="79"/>
      <c r="IS30" s="79"/>
    </row>
    <row r="31" spans="1:253" ht="28">
      <c r="A31" s="102" t="s">
        <v>187</v>
      </c>
      <c r="B31" s="106" t="s">
        <v>188</v>
      </c>
      <c r="C31" s="102"/>
      <c r="D31" s="102"/>
      <c r="E31" s="96" t="s">
        <v>160</v>
      </c>
      <c r="F31" s="97" t="s">
        <v>161</v>
      </c>
      <c r="G31" s="98"/>
      <c r="H31" s="320"/>
      <c r="I31" s="326"/>
      <c r="J31" s="326"/>
      <c r="K31" s="390">
        <f t="shared" si="0"/>
        <v>0</v>
      </c>
      <c r="L31" s="326"/>
      <c r="M31" s="391">
        <f t="shared" si="1"/>
        <v>0</v>
      </c>
      <c r="N31" s="391">
        <f t="shared" si="2"/>
        <v>0</v>
      </c>
      <c r="O31" s="326"/>
      <c r="P31" s="326"/>
      <c r="IR31" s="79"/>
      <c r="IS31" s="79"/>
    </row>
    <row r="32" spans="1:253" ht="37.5" customHeight="1">
      <c r="A32" s="102" t="s">
        <v>189</v>
      </c>
      <c r="B32" s="106" t="s">
        <v>190</v>
      </c>
      <c r="C32" s="102">
        <v>4</v>
      </c>
      <c r="D32" s="102">
        <v>2</v>
      </c>
      <c r="E32" s="96">
        <f>C32+D32</f>
        <v>6</v>
      </c>
      <c r="F32" s="97" t="s">
        <v>161</v>
      </c>
      <c r="G32" s="98">
        <v>2800</v>
      </c>
      <c r="H32" s="320">
        <f>+E32*G32</f>
        <v>16800</v>
      </c>
      <c r="I32" s="326"/>
      <c r="J32" s="390">
        <f>'ELE BOQ MB'!H31</f>
        <v>6</v>
      </c>
      <c r="K32" s="390">
        <f t="shared" si="0"/>
        <v>6</v>
      </c>
      <c r="L32" s="326"/>
      <c r="M32" s="391">
        <f t="shared" si="1"/>
        <v>16800</v>
      </c>
      <c r="N32" s="391">
        <f t="shared" si="2"/>
        <v>16800</v>
      </c>
      <c r="O32" s="326"/>
      <c r="P32" s="326"/>
      <c r="IR32" s="79"/>
      <c r="IS32" s="79"/>
    </row>
    <row r="33" spans="1:253" ht="28">
      <c r="A33" s="102" t="s">
        <v>191</v>
      </c>
      <c r="B33" s="106" t="s">
        <v>192</v>
      </c>
      <c r="C33" s="102">
        <v>3</v>
      </c>
      <c r="D33" s="102"/>
      <c r="E33" s="96">
        <f>C33+D33</f>
        <v>3</v>
      </c>
      <c r="F33" s="97" t="s">
        <v>161</v>
      </c>
      <c r="G33" s="98">
        <v>2500</v>
      </c>
      <c r="H33" s="320">
        <f>+E33*G33</f>
        <v>7500</v>
      </c>
      <c r="I33" s="326"/>
      <c r="J33" s="390">
        <f>'ELE BOQ MB'!H32</f>
        <v>3</v>
      </c>
      <c r="K33" s="390">
        <f t="shared" si="0"/>
        <v>3</v>
      </c>
      <c r="L33" s="326"/>
      <c r="M33" s="391">
        <f t="shared" si="1"/>
        <v>7500</v>
      </c>
      <c r="N33" s="391">
        <f t="shared" si="2"/>
        <v>7500</v>
      </c>
      <c r="O33" s="326"/>
      <c r="P33" s="326"/>
      <c r="IR33" s="79"/>
      <c r="IS33" s="79"/>
    </row>
    <row r="34" spans="1:253" ht="42">
      <c r="A34" s="102" t="s">
        <v>193</v>
      </c>
      <c r="B34" s="106" t="s">
        <v>194</v>
      </c>
      <c r="C34" s="102"/>
      <c r="D34" s="102"/>
      <c r="E34" s="96" t="s">
        <v>160</v>
      </c>
      <c r="F34" s="97" t="s">
        <v>161</v>
      </c>
      <c r="G34" s="98"/>
      <c r="H34" s="320"/>
      <c r="I34" s="326"/>
      <c r="J34" s="326"/>
      <c r="K34" s="390">
        <f t="shared" si="0"/>
        <v>0</v>
      </c>
      <c r="L34" s="326"/>
      <c r="M34" s="391">
        <f t="shared" si="1"/>
        <v>0</v>
      </c>
      <c r="N34" s="391">
        <f t="shared" si="2"/>
        <v>0</v>
      </c>
      <c r="O34" s="326"/>
      <c r="P34" s="326"/>
      <c r="IR34" s="79"/>
      <c r="IS34" s="79"/>
    </row>
    <row r="35" spans="1:253">
      <c r="A35" s="102" t="s">
        <v>191</v>
      </c>
      <c r="B35" s="106" t="s">
        <v>195</v>
      </c>
      <c r="C35" s="102">
        <v>14</v>
      </c>
      <c r="D35" s="102">
        <v>19</v>
      </c>
      <c r="E35" s="96">
        <f>C35+D35</f>
        <v>33</v>
      </c>
      <c r="F35" s="97" t="s">
        <v>161</v>
      </c>
      <c r="G35" s="98">
        <v>500</v>
      </c>
      <c r="H35" s="320">
        <f>+E35*G35</f>
        <v>16500</v>
      </c>
      <c r="I35" s="326"/>
      <c r="J35" s="390">
        <f>'ELE BOQ MB'!H34</f>
        <v>33</v>
      </c>
      <c r="K35" s="390">
        <f t="shared" si="0"/>
        <v>33</v>
      </c>
      <c r="L35" s="326"/>
      <c r="M35" s="391">
        <f t="shared" si="1"/>
        <v>16500</v>
      </c>
      <c r="N35" s="391">
        <f t="shared" si="2"/>
        <v>16500</v>
      </c>
      <c r="O35" s="326"/>
      <c r="P35" s="326"/>
      <c r="IR35" s="79"/>
      <c r="IS35" s="79"/>
    </row>
    <row r="36" spans="1:253">
      <c r="A36" s="102">
        <v>3</v>
      </c>
      <c r="B36" s="106" t="s">
        <v>196</v>
      </c>
      <c r="C36" s="102"/>
      <c r="D36" s="102"/>
      <c r="E36" s="96" t="s">
        <v>160</v>
      </c>
      <c r="F36" s="97" t="s">
        <v>161</v>
      </c>
      <c r="G36" s="98"/>
      <c r="H36" s="320"/>
      <c r="I36" s="326"/>
      <c r="J36" s="326"/>
      <c r="K36" s="390">
        <f t="shared" si="0"/>
        <v>0</v>
      </c>
      <c r="L36" s="326"/>
      <c r="M36" s="391">
        <f t="shared" si="1"/>
        <v>0</v>
      </c>
      <c r="N36" s="391">
        <f t="shared" si="2"/>
        <v>0</v>
      </c>
      <c r="O36" s="326"/>
      <c r="P36" s="326"/>
      <c r="IR36" s="79"/>
      <c r="IS36" s="79"/>
    </row>
    <row r="37" spans="1:253">
      <c r="A37" s="107"/>
      <c r="B37" s="108"/>
      <c r="C37" s="109"/>
      <c r="D37" s="109"/>
      <c r="E37" s="110"/>
      <c r="F37" s="111"/>
      <c r="G37" s="107"/>
      <c r="H37" s="321"/>
      <c r="I37" s="326"/>
      <c r="J37" s="326"/>
      <c r="K37" s="390">
        <f t="shared" si="0"/>
        <v>0</v>
      </c>
      <c r="L37" s="326"/>
      <c r="M37" s="391">
        <f t="shared" si="1"/>
        <v>0</v>
      </c>
      <c r="N37" s="391">
        <f t="shared" si="2"/>
        <v>0</v>
      </c>
      <c r="O37" s="326"/>
      <c r="P37" s="326"/>
    </row>
    <row r="38" spans="1:253">
      <c r="A38" s="112"/>
      <c r="B38" s="88" t="s">
        <v>197</v>
      </c>
      <c r="C38" s="89"/>
      <c r="D38" s="89"/>
      <c r="E38" s="90"/>
      <c r="F38" s="113"/>
      <c r="G38" s="92"/>
      <c r="H38" s="322">
        <f>SUM(H11:H35)</f>
        <v>49400</v>
      </c>
      <c r="I38" s="316"/>
      <c r="J38" s="316"/>
      <c r="K38" s="390">
        <f t="shared" si="0"/>
        <v>0</v>
      </c>
      <c r="L38" s="316"/>
      <c r="M38" s="391">
        <f t="shared" si="1"/>
        <v>0</v>
      </c>
      <c r="N38" s="391">
        <f t="shared" si="2"/>
        <v>0</v>
      </c>
      <c r="O38" s="316"/>
      <c r="P38" s="316"/>
    </row>
    <row r="39" spans="1:253">
      <c r="A39" s="102"/>
      <c r="B39" s="101"/>
      <c r="C39" s="102"/>
      <c r="D39" s="102"/>
      <c r="E39" s="96"/>
      <c r="F39" s="97"/>
      <c r="G39" s="98"/>
      <c r="H39" s="320"/>
      <c r="I39" s="326"/>
      <c r="J39" s="326"/>
      <c r="K39" s="390">
        <f t="shared" si="0"/>
        <v>0</v>
      </c>
      <c r="L39" s="326"/>
      <c r="M39" s="391">
        <f t="shared" si="1"/>
        <v>0</v>
      </c>
      <c r="N39" s="391">
        <f t="shared" si="2"/>
        <v>0</v>
      </c>
      <c r="O39" s="326"/>
      <c r="P39" s="326"/>
    </row>
    <row r="40" spans="1:253">
      <c r="A40" s="87" t="s">
        <v>198</v>
      </c>
      <c r="B40" s="88" t="s">
        <v>199</v>
      </c>
      <c r="C40" s="89"/>
      <c r="D40" s="89"/>
      <c r="E40" s="90"/>
      <c r="F40" s="114"/>
      <c r="G40" s="92"/>
      <c r="H40" s="319"/>
      <c r="I40" s="316"/>
      <c r="J40" s="316"/>
      <c r="K40" s="390">
        <f t="shared" si="0"/>
        <v>0</v>
      </c>
      <c r="L40" s="316"/>
      <c r="M40" s="391">
        <f t="shared" si="1"/>
        <v>0</v>
      </c>
      <c r="N40" s="391">
        <f t="shared" si="2"/>
        <v>0</v>
      </c>
      <c r="O40" s="316"/>
      <c r="P40" s="316"/>
    </row>
    <row r="41" spans="1:253" s="116" customFormat="1">
      <c r="A41" s="102"/>
      <c r="B41" s="101"/>
      <c r="C41" s="102"/>
      <c r="D41" s="102"/>
      <c r="E41" s="115"/>
      <c r="F41" s="97"/>
      <c r="G41" s="99"/>
      <c r="H41" s="320"/>
      <c r="I41" s="326"/>
      <c r="J41" s="326"/>
      <c r="K41" s="390">
        <f t="shared" si="0"/>
        <v>0</v>
      </c>
      <c r="L41" s="326"/>
      <c r="M41" s="391">
        <f t="shared" si="1"/>
        <v>0</v>
      </c>
      <c r="N41" s="391">
        <f t="shared" si="2"/>
        <v>0</v>
      </c>
      <c r="O41" s="326"/>
      <c r="P41" s="326"/>
      <c r="GQ41" s="103"/>
      <c r="GR41" s="103"/>
      <c r="GS41" s="103"/>
      <c r="GT41" s="103"/>
      <c r="GU41" s="103"/>
      <c r="GV41" s="103"/>
      <c r="GW41" s="103"/>
      <c r="GX41" s="103"/>
      <c r="GY41" s="103"/>
      <c r="GZ41" s="103"/>
      <c r="HA41" s="103"/>
      <c r="HB41" s="103"/>
      <c r="HC41" s="103"/>
      <c r="HD41" s="103"/>
      <c r="HE41" s="103"/>
      <c r="HF41" s="103"/>
      <c r="HG41" s="103"/>
      <c r="HH41" s="103"/>
      <c r="HI41" s="103"/>
      <c r="HJ41" s="103"/>
      <c r="HK41" s="103"/>
      <c r="HL41" s="103"/>
      <c r="HM41" s="103"/>
      <c r="HN41" s="103"/>
      <c r="HO41" s="103"/>
      <c r="HP41" s="103"/>
      <c r="HQ41" s="103"/>
      <c r="HR41" s="103"/>
      <c r="HS41" s="103"/>
      <c r="HT41" s="103"/>
      <c r="HU41" s="103"/>
      <c r="HV41" s="103"/>
      <c r="HW41" s="103"/>
      <c r="HX41" s="103"/>
      <c r="HY41" s="103"/>
      <c r="HZ41" s="103"/>
      <c r="IA41" s="103"/>
      <c r="IB41" s="103"/>
      <c r="IC41" s="103"/>
      <c r="ID41" s="103"/>
      <c r="IE41" s="103"/>
      <c r="IF41" s="103"/>
      <c r="IG41" s="103"/>
      <c r="IH41" s="103"/>
      <c r="II41" s="103"/>
      <c r="IJ41" s="103"/>
      <c r="IK41" s="103"/>
      <c r="IL41" s="103"/>
      <c r="IM41" s="103"/>
      <c r="IN41" s="103"/>
      <c r="IO41" s="103"/>
      <c r="IP41" s="103"/>
      <c r="IQ41" s="103"/>
      <c r="IR41" s="103"/>
      <c r="IS41" s="103"/>
    </row>
    <row r="42" spans="1:253" ht="42">
      <c r="A42" s="100">
        <v>1</v>
      </c>
      <c r="B42" s="101" t="s">
        <v>200</v>
      </c>
      <c r="C42" s="102">
        <v>1</v>
      </c>
      <c r="D42" s="102">
        <v>1</v>
      </c>
      <c r="E42" s="96">
        <f>C42+D42</f>
        <v>2</v>
      </c>
      <c r="F42" s="97" t="s">
        <v>201</v>
      </c>
      <c r="G42" s="98">
        <v>18000</v>
      </c>
      <c r="H42" s="320">
        <f>+E42*G42</f>
        <v>36000</v>
      </c>
      <c r="I42" s="326"/>
      <c r="J42" s="326"/>
      <c r="K42" s="390">
        <f t="shared" si="0"/>
        <v>0</v>
      </c>
      <c r="L42" s="326"/>
      <c r="M42" s="391">
        <f t="shared" si="1"/>
        <v>0</v>
      </c>
      <c r="N42" s="391">
        <f t="shared" si="2"/>
        <v>0</v>
      </c>
      <c r="O42" s="326"/>
      <c r="P42" s="326"/>
      <c r="IS42" s="103"/>
    </row>
    <row r="43" spans="1:253" s="116" customFormat="1">
      <c r="A43" s="102"/>
      <c r="B43" s="101"/>
      <c r="C43" s="102"/>
      <c r="D43" s="102"/>
      <c r="E43" s="115"/>
      <c r="F43" s="97"/>
      <c r="G43" s="99"/>
      <c r="H43" s="320"/>
      <c r="I43" s="326"/>
      <c r="J43" s="326"/>
      <c r="K43" s="390">
        <f t="shared" si="0"/>
        <v>0</v>
      </c>
      <c r="L43" s="326"/>
      <c r="M43" s="391">
        <f t="shared" si="1"/>
        <v>0</v>
      </c>
      <c r="N43" s="391">
        <f t="shared" si="2"/>
        <v>0</v>
      </c>
      <c r="O43" s="326"/>
      <c r="P43" s="326"/>
      <c r="GQ43" s="103"/>
      <c r="GR43" s="103"/>
      <c r="GS43" s="103"/>
      <c r="GT43" s="103"/>
      <c r="GU43" s="103"/>
      <c r="GV43" s="103"/>
      <c r="GW43" s="103"/>
      <c r="GX43" s="103"/>
      <c r="GY43" s="103"/>
      <c r="GZ43" s="103"/>
      <c r="HA43" s="103"/>
      <c r="HB43" s="103"/>
      <c r="HC43" s="103"/>
      <c r="HD43" s="103"/>
      <c r="HE43" s="103"/>
      <c r="HF43" s="103"/>
      <c r="HG43" s="103"/>
      <c r="HH43" s="103"/>
      <c r="HI43" s="103"/>
      <c r="HJ43" s="103"/>
      <c r="HK43" s="103"/>
      <c r="HL43" s="103"/>
      <c r="HM43" s="103"/>
      <c r="HN43" s="103"/>
      <c r="HO43" s="103"/>
      <c r="HP43" s="103"/>
      <c r="HQ43" s="103"/>
      <c r="HR43" s="103"/>
      <c r="HS43" s="103"/>
      <c r="HT43" s="103"/>
      <c r="HU43" s="103"/>
      <c r="HV43" s="103"/>
      <c r="HW43" s="103"/>
      <c r="HX43" s="103"/>
      <c r="HY43" s="103"/>
      <c r="HZ43" s="103"/>
      <c r="IA43" s="103"/>
      <c r="IB43" s="103"/>
      <c r="IC43" s="103"/>
      <c r="ID43" s="103"/>
      <c r="IE43" s="103"/>
      <c r="IF43" s="103"/>
      <c r="IG43" s="103"/>
      <c r="IH43" s="103"/>
      <c r="II43" s="103"/>
      <c r="IJ43" s="103"/>
      <c r="IK43" s="103"/>
      <c r="IL43" s="103"/>
      <c r="IM43" s="103"/>
      <c r="IN43" s="103"/>
      <c r="IO43" s="103"/>
      <c r="IP43" s="103"/>
      <c r="IQ43" s="103"/>
      <c r="IR43" s="103"/>
      <c r="IS43" s="103"/>
    </row>
    <row r="44" spans="1:253">
      <c r="A44" s="112"/>
      <c r="B44" s="88" t="s">
        <v>202</v>
      </c>
      <c r="C44" s="89"/>
      <c r="D44" s="89"/>
      <c r="E44" s="90"/>
      <c r="F44" s="113"/>
      <c r="G44" s="92"/>
      <c r="H44" s="322">
        <f>SUM(H42:H43)</f>
        <v>36000</v>
      </c>
      <c r="I44" s="316"/>
      <c r="J44" s="316"/>
      <c r="K44" s="390">
        <f t="shared" si="0"/>
        <v>0</v>
      </c>
      <c r="L44" s="316"/>
      <c r="M44" s="391">
        <f t="shared" si="1"/>
        <v>0</v>
      </c>
      <c r="N44" s="391">
        <f t="shared" si="2"/>
        <v>0</v>
      </c>
      <c r="O44" s="316"/>
      <c r="P44" s="316"/>
    </row>
    <row r="45" spans="1:253">
      <c r="A45" s="102"/>
      <c r="B45" s="101"/>
      <c r="C45" s="102"/>
      <c r="D45" s="102"/>
      <c r="E45" s="96"/>
      <c r="F45" s="97"/>
      <c r="G45" s="98"/>
      <c r="H45" s="320"/>
      <c r="I45" s="326"/>
      <c r="J45" s="326"/>
      <c r="K45" s="390">
        <f t="shared" si="0"/>
        <v>0</v>
      </c>
      <c r="L45" s="326"/>
      <c r="M45" s="391">
        <f t="shared" si="1"/>
        <v>0</v>
      </c>
      <c r="N45" s="391">
        <f t="shared" si="2"/>
        <v>0</v>
      </c>
      <c r="O45" s="326"/>
      <c r="P45" s="326"/>
    </row>
    <row r="46" spans="1:253">
      <c r="A46" s="89" t="s">
        <v>203</v>
      </c>
      <c r="B46" s="88" t="s">
        <v>204</v>
      </c>
      <c r="C46" s="89"/>
      <c r="D46" s="89"/>
      <c r="E46" s="90"/>
      <c r="F46" s="114"/>
      <c r="G46" s="92"/>
      <c r="H46" s="319"/>
      <c r="I46" s="316"/>
      <c r="J46" s="316"/>
      <c r="K46" s="390">
        <f t="shared" si="0"/>
        <v>0</v>
      </c>
      <c r="L46" s="316"/>
      <c r="M46" s="391">
        <f t="shared" si="1"/>
        <v>0</v>
      </c>
      <c r="N46" s="391">
        <f t="shared" si="2"/>
        <v>0</v>
      </c>
      <c r="O46" s="316"/>
      <c r="P46" s="316"/>
    </row>
    <row r="47" spans="1:253" ht="140">
      <c r="A47" s="102"/>
      <c r="B47" s="101" t="s">
        <v>205</v>
      </c>
      <c r="C47" s="102"/>
      <c r="D47" s="102"/>
      <c r="E47" s="96"/>
      <c r="F47" s="97"/>
      <c r="G47" s="98"/>
      <c r="H47" s="320"/>
      <c r="I47" s="326"/>
      <c r="J47" s="326"/>
      <c r="K47" s="390">
        <f t="shared" si="0"/>
        <v>0</v>
      </c>
      <c r="L47" s="326"/>
      <c r="M47" s="391">
        <f t="shared" si="1"/>
        <v>0</v>
      </c>
      <c r="N47" s="391">
        <f t="shared" si="2"/>
        <v>0</v>
      </c>
      <c r="O47" s="326"/>
      <c r="P47" s="326"/>
      <c r="IS47" s="103"/>
    </row>
    <row r="48" spans="1:253">
      <c r="A48" s="102"/>
      <c r="B48" s="101"/>
      <c r="C48" s="102"/>
      <c r="D48" s="102"/>
      <c r="E48" s="96"/>
      <c r="F48" s="97"/>
      <c r="G48" s="98"/>
      <c r="H48" s="320"/>
      <c r="I48" s="326"/>
      <c r="J48" s="326"/>
      <c r="K48" s="390">
        <f t="shared" si="0"/>
        <v>0</v>
      </c>
      <c r="L48" s="326"/>
      <c r="M48" s="391">
        <f t="shared" si="1"/>
        <v>0</v>
      </c>
      <c r="N48" s="391">
        <f t="shared" si="2"/>
        <v>0</v>
      </c>
      <c r="O48" s="326"/>
      <c r="P48" s="326"/>
      <c r="IS48" s="103"/>
    </row>
    <row r="49" spans="1:253">
      <c r="A49" s="102">
        <v>1</v>
      </c>
      <c r="B49" s="101" t="s">
        <v>206</v>
      </c>
      <c r="C49" s="102"/>
      <c r="D49" s="102"/>
      <c r="E49" s="96" t="s">
        <v>156</v>
      </c>
      <c r="F49" s="97" t="s">
        <v>161</v>
      </c>
      <c r="G49" s="98"/>
      <c r="H49" s="320"/>
      <c r="I49" s="326"/>
      <c r="J49" s="326"/>
      <c r="K49" s="390">
        <f t="shared" si="0"/>
        <v>0</v>
      </c>
      <c r="L49" s="326"/>
      <c r="M49" s="391">
        <f t="shared" si="1"/>
        <v>0</v>
      </c>
      <c r="N49" s="391">
        <f t="shared" si="2"/>
        <v>0</v>
      </c>
      <c r="O49" s="326"/>
      <c r="P49" s="326"/>
      <c r="IR49" s="79"/>
      <c r="IS49" s="79"/>
    </row>
    <row r="50" spans="1:253">
      <c r="A50" s="102"/>
      <c r="B50" s="101" t="s">
        <v>207</v>
      </c>
      <c r="C50" s="102"/>
      <c r="D50" s="102"/>
      <c r="E50" s="96"/>
      <c r="F50" s="97"/>
      <c r="G50" s="98"/>
      <c r="H50" s="320"/>
      <c r="I50" s="326"/>
      <c r="J50" s="326"/>
      <c r="K50" s="390">
        <f t="shared" si="0"/>
        <v>0</v>
      </c>
      <c r="L50" s="326"/>
      <c r="M50" s="391">
        <f t="shared" si="1"/>
        <v>0</v>
      </c>
      <c r="N50" s="391">
        <f t="shared" si="2"/>
        <v>0</v>
      </c>
      <c r="O50" s="326"/>
      <c r="P50" s="326"/>
      <c r="IR50" s="79"/>
      <c r="IS50" s="79"/>
    </row>
    <row r="51" spans="1:253">
      <c r="A51" s="102"/>
      <c r="B51" s="101" t="s">
        <v>208</v>
      </c>
      <c r="C51" s="102"/>
      <c r="D51" s="102"/>
      <c r="E51" s="96"/>
      <c r="F51" s="97"/>
      <c r="G51" s="98"/>
      <c r="H51" s="320"/>
      <c r="I51" s="326"/>
      <c r="J51" s="326"/>
      <c r="K51" s="390">
        <f t="shared" si="0"/>
        <v>0</v>
      </c>
      <c r="L51" s="326"/>
      <c r="M51" s="391">
        <f t="shared" si="1"/>
        <v>0</v>
      </c>
      <c r="N51" s="391">
        <f t="shared" si="2"/>
        <v>0</v>
      </c>
      <c r="O51" s="326"/>
      <c r="P51" s="326"/>
      <c r="IR51" s="79"/>
      <c r="IS51" s="79"/>
    </row>
    <row r="52" spans="1:253">
      <c r="A52" s="102"/>
      <c r="B52" s="101" t="s">
        <v>209</v>
      </c>
      <c r="C52" s="102"/>
      <c r="D52" s="102"/>
      <c r="E52" s="96"/>
      <c r="F52" s="97"/>
      <c r="G52" s="98"/>
      <c r="H52" s="320"/>
      <c r="I52" s="326"/>
      <c r="J52" s="326"/>
      <c r="K52" s="390">
        <f t="shared" si="0"/>
        <v>0</v>
      </c>
      <c r="L52" s="326"/>
      <c r="M52" s="391">
        <f t="shared" si="1"/>
        <v>0</v>
      </c>
      <c r="N52" s="391">
        <f t="shared" si="2"/>
        <v>0</v>
      </c>
      <c r="O52" s="326"/>
      <c r="P52" s="326"/>
      <c r="IR52" s="79"/>
      <c r="IS52" s="79"/>
    </row>
    <row r="53" spans="1:253">
      <c r="A53" s="102"/>
      <c r="B53" s="101" t="s">
        <v>210</v>
      </c>
      <c r="C53" s="102"/>
      <c r="D53" s="102"/>
      <c r="E53" s="96"/>
      <c r="F53" s="97"/>
      <c r="G53" s="98"/>
      <c r="H53" s="320"/>
      <c r="I53" s="326"/>
      <c r="J53" s="326"/>
      <c r="K53" s="390">
        <f t="shared" si="0"/>
        <v>0</v>
      </c>
      <c r="L53" s="326"/>
      <c r="M53" s="391">
        <f t="shared" si="1"/>
        <v>0</v>
      </c>
      <c r="N53" s="391">
        <f t="shared" si="2"/>
        <v>0</v>
      </c>
      <c r="O53" s="326"/>
      <c r="P53" s="326"/>
      <c r="IR53" s="79"/>
      <c r="IS53" s="79"/>
    </row>
    <row r="54" spans="1:253">
      <c r="A54" s="102"/>
      <c r="B54" s="101"/>
      <c r="C54" s="102"/>
      <c r="D54" s="102"/>
      <c r="E54" s="96"/>
      <c r="F54" s="97"/>
      <c r="G54" s="98"/>
      <c r="H54" s="320"/>
      <c r="I54" s="326"/>
      <c r="J54" s="326"/>
      <c r="K54" s="390">
        <f t="shared" si="0"/>
        <v>0</v>
      </c>
      <c r="L54" s="326"/>
      <c r="M54" s="391">
        <f t="shared" si="1"/>
        <v>0</v>
      </c>
      <c r="N54" s="391">
        <f t="shared" si="2"/>
        <v>0</v>
      </c>
      <c r="O54" s="326"/>
      <c r="P54" s="326"/>
      <c r="IR54" s="79"/>
      <c r="IS54" s="79"/>
    </row>
    <row r="55" spans="1:253">
      <c r="A55" s="102">
        <v>2</v>
      </c>
      <c r="B55" s="94" t="s">
        <v>211</v>
      </c>
      <c r="C55" s="102">
        <v>1</v>
      </c>
      <c r="D55" s="102">
        <v>1</v>
      </c>
      <c r="E55" s="96">
        <f>C55+D55</f>
        <v>2</v>
      </c>
      <c r="F55" s="97" t="s">
        <v>161</v>
      </c>
      <c r="G55" s="98">
        <v>12500</v>
      </c>
      <c r="H55" s="320">
        <f>G55*E55</f>
        <v>25000</v>
      </c>
      <c r="I55" s="326"/>
      <c r="J55" s="390">
        <f>'ELE BOQ MB'!H54</f>
        <v>2</v>
      </c>
      <c r="K55" s="390">
        <f t="shared" si="0"/>
        <v>2</v>
      </c>
      <c r="L55" s="326"/>
      <c r="M55" s="391">
        <f t="shared" si="1"/>
        <v>25000</v>
      </c>
      <c r="N55" s="391">
        <f t="shared" si="2"/>
        <v>25000</v>
      </c>
      <c r="O55" s="326"/>
      <c r="P55" s="326"/>
      <c r="IR55" s="79"/>
      <c r="IS55" s="79"/>
    </row>
    <row r="56" spans="1:253">
      <c r="A56" s="102"/>
      <c r="B56" s="101" t="s">
        <v>212</v>
      </c>
      <c r="C56" s="102"/>
      <c r="D56" s="102"/>
      <c r="E56" s="96"/>
      <c r="F56" s="97"/>
      <c r="G56" s="98"/>
      <c r="H56" s="320"/>
      <c r="I56" s="326"/>
      <c r="J56" s="326"/>
      <c r="K56" s="390">
        <f t="shared" si="0"/>
        <v>0</v>
      </c>
      <c r="L56" s="326"/>
      <c r="M56" s="391">
        <f t="shared" si="1"/>
        <v>0</v>
      </c>
      <c r="N56" s="391">
        <f t="shared" si="2"/>
        <v>0</v>
      </c>
      <c r="O56" s="326"/>
      <c r="P56" s="326"/>
      <c r="IR56" s="79"/>
      <c r="IS56" s="79"/>
    </row>
    <row r="57" spans="1:253" ht="14.5">
      <c r="A57" s="102"/>
      <c r="B57" s="117" t="s">
        <v>213</v>
      </c>
      <c r="C57" s="118"/>
      <c r="D57" s="118"/>
      <c r="E57" s="96"/>
      <c r="F57" s="97"/>
      <c r="G57" s="98"/>
      <c r="H57" s="320"/>
      <c r="I57" s="326"/>
      <c r="J57" s="326"/>
      <c r="K57" s="390">
        <f t="shared" si="0"/>
        <v>0</v>
      </c>
      <c r="L57" s="326"/>
      <c r="M57" s="391">
        <f t="shared" si="1"/>
        <v>0</v>
      </c>
      <c r="N57" s="391">
        <f t="shared" si="2"/>
        <v>0</v>
      </c>
      <c r="O57" s="326"/>
      <c r="P57" s="326"/>
      <c r="IR57" s="79"/>
      <c r="IS57" s="79"/>
    </row>
    <row r="58" spans="1:253">
      <c r="A58" s="102"/>
      <c r="B58" s="101" t="s">
        <v>214</v>
      </c>
      <c r="C58" s="102"/>
      <c r="D58" s="102"/>
      <c r="E58" s="96"/>
      <c r="F58" s="97"/>
      <c r="G58" s="98"/>
      <c r="H58" s="320"/>
      <c r="I58" s="326"/>
      <c r="J58" s="326"/>
      <c r="K58" s="390">
        <f t="shared" si="0"/>
        <v>0</v>
      </c>
      <c r="L58" s="326"/>
      <c r="M58" s="391">
        <f t="shared" si="1"/>
        <v>0</v>
      </c>
      <c r="N58" s="391">
        <f t="shared" si="2"/>
        <v>0</v>
      </c>
      <c r="O58" s="326"/>
      <c r="P58" s="326"/>
      <c r="IR58" s="79"/>
      <c r="IS58" s="79"/>
    </row>
    <row r="59" spans="1:253" ht="14.5">
      <c r="A59" s="102"/>
      <c r="B59" s="117" t="s">
        <v>215</v>
      </c>
      <c r="C59" s="118"/>
      <c r="D59" s="118"/>
      <c r="E59" s="96"/>
      <c r="F59" s="97"/>
      <c r="G59" s="98"/>
      <c r="H59" s="320"/>
      <c r="I59" s="326"/>
      <c r="J59" s="326"/>
      <c r="K59" s="390">
        <f t="shared" si="0"/>
        <v>0</v>
      </c>
      <c r="L59" s="326"/>
      <c r="M59" s="391">
        <f t="shared" si="1"/>
        <v>0</v>
      </c>
      <c r="N59" s="391">
        <f t="shared" si="2"/>
        <v>0</v>
      </c>
      <c r="O59" s="326"/>
      <c r="P59" s="326"/>
      <c r="IR59" s="79"/>
      <c r="IS59" s="79"/>
    </row>
    <row r="60" spans="1:253">
      <c r="A60" s="102"/>
      <c r="B60" s="101"/>
      <c r="C60" s="102"/>
      <c r="D60" s="102"/>
      <c r="E60" s="96"/>
      <c r="F60" s="97"/>
      <c r="G60" s="98"/>
      <c r="H60" s="320"/>
      <c r="I60" s="326"/>
      <c r="J60" s="326"/>
      <c r="K60" s="390">
        <f t="shared" si="0"/>
        <v>0</v>
      </c>
      <c r="L60" s="326"/>
      <c r="M60" s="391">
        <f t="shared" si="1"/>
        <v>0</v>
      </c>
      <c r="N60" s="391">
        <f t="shared" si="2"/>
        <v>0</v>
      </c>
      <c r="O60" s="326"/>
      <c r="P60" s="326"/>
      <c r="IR60" s="79"/>
      <c r="IS60" s="79"/>
    </row>
    <row r="61" spans="1:253">
      <c r="A61" s="102">
        <v>3</v>
      </c>
      <c r="B61" s="94" t="s">
        <v>216</v>
      </c>
      <c r="C61" s="95"/>
      <c r="D61" s="95"/>
      <c r="E61" s="96" t="s">
        <v>156</v>
      </c>
      <c r="F61" s="97" t="s">
        <v>161</v>
      </c>
      <c r="G61" s="98"/>
      <c r="H61" s="320"/>
      <c r="I61" s="326"/>
      <c r="J61" s="326"/>
      <c r="K61" s="390">
        <f t="shared" si="0"/>
        <v>0</v>
      </c>
      <c r="L61" s="326"/>
      <c r="M61" s="391">
        <f t="shared" si="1"/>
        <v>0</v>
      </c>
      <c r="N61" s="391">
        <f t="shared" si="2"/>
        <v>0</v>
      </c>
      <c r="O61" s="326"/>
      <c r="P61" s="326"/>
      <c r="IR61" s="79"/>
      <c r="IS61" s="79"/>
    </row>
    <row r="62" spans="1:253">
      <c r="A62" s="102"/>
      <c r="B62" s="101" t="s">
        <v>212</v>
      </c>
      <c r="C62" s="102"/>
      <c r="D62" s="102"/>
      <c r="E62" s="96"/>
      <c r="F62" s="97"/>
      <c r="G62" s="98"/>
      <c r="H62" s="320"/>
      <c r="I62" s="326"/>
      <c r="J62" s="326"/>
      <c r="K62" s="390">
        <f t="shared" si="0"/>
        <v>0</v>
      </c>
      <c r="L62" s="326"/>
      <c r="M62" s="391">
        <f t="shared" si="1"/>
        <v>0</v>
      </c>
      <c r="N62" s="391">
        <f t="shared" si="2"/>
        <v>0</v>
      </c>
      <c r="O62" s="326"/>
      <c r="P62" s="326"/>
      <c r="IR62" s="79"/>
      <c r="IS62" s="79"/>
    </row>
    <row r="63" spans="1:253" ht="14.5">
      <c r="A63" s="102"/>
      <c r="B63" s="117" t="s">
        <v>213</v>
      </c>
      <c r="C63" s="118"/>
      <c r="D63" s="118"/>
      <c r="E63" s="96"/>
      <c r="F63" s="97"/>
      <c r="G63" s="98"/>
      <c r="H63" s="320"/>
      <c r="I63" s="326"/>
      <c r="J63" s="326"/>
      <c r="K63" s="390">
        <f t="shared" si="0"/>
        <v>0</v>
      </c>
      <c r="L63" s="326"/>
      <c r="M63" s="391">
        <f t="shared" si="1"/>
        <v>0</v>
      </c>
      <c r="N63" s="391">
        <f t="shared" si="2"/>
        <v>0</v>
      </c>
      <c r="O63" s="326"/>
      <c r="P63" s="326"/>
      <c r="IR63" s="79"/>
      <c r="IS63" s="79"/>
    </row>
    <row r="64" spans="1:253">
      <c r="A64" s="102"/>
      <c r="B64" s="101" t="s">
        <v>217</v>
      </c>
      <c r="C64" s="102"/>
      <c r="D64" s="102"/>
      <c r="E64" s="96"/>
      <c r="F64" s="97"/>
      <c r="G64" s="98"/>
      <c r="H64" s="320"/>
      <c r="I64" s="326"/>
      <c r="J64" s="326"/>
      <c r="K64" s="390">
        <f t="shared" si="0"/>
        <v>0</v>
      </c>
      <c r="L64" s="326"/>
      <c r="M64" s="391">
        <f t="shared" si="1"/>
        <v>0</v>
      </c>
      <c r="N64" s="391">
        <f t="shared" si="2"/>
        <v>0</v>
      </c>
      <c r="O64" s="326"/>
      <c r="P64" s="326"/>
      <c r="IR64" s="79"/>
      <c r="IS64" s="79"/>
    </row>
    <row r="65" spans="1:253" ht="14.5">
      <c r="A65" s="102"/>
      <c r="B65" s="117" t="s">
        <v>215</v>
      </c>
      <c r="C65" s="118"/>
      <c r="D65" s="118"/>
      <c r="E65" s="96"/>
      <c r="F65" s="97"/>
      <c r="G65" s="98"/>
      <c r="H65" s="320"/>
      <c r="I65" s="326"/>
      <c r="J65" s="326"/>
      <c r="K65" s="390">
        <f t="shared" si="0"/>
        <v>0</v>
      </c>
      <c r="L65" s="326"/>
      <c r="M65" s="391">
        <f t="shared" si="1"/>
        <v>0</v>
      </c>
      <c r="N65" s="391">
        <f t="shared" si="2"/>
        <v>0</v>
      </c>
      <c r="O65" s="326"/>
      <c r="P65" s="326"/>
      <c r="IR65" s="79"/>
      <c r="IS65" s="79"/>
    </row>
    <row r="66" spans="1:253" ht="14.5">
      <c r="A66" s="102"/>
      <c r="B66" s="117"/>
      <c r="C66" s="118"/>
      <c r="D66" s="118"/>
      <c r="E66" s="96"/>
      <c r="F66" s="97"/>
      <c r="G66" s="98"/>
      <c r="H66" s="320"/>
      <c r="I66" s="326"/>
      <c r="J66" s="326"/>
      <c r="K66" s="390">
        <f t="shared" si="0"/>
        <v>0</v>
      </c>
      <c r="L66" s="326"/>
      <c r="M66" s="391">
        <f t="shared" si="1"/>
        <v>0</v>
      </c>
      <c r="N66" s="391">
        <f t="shared" si="2"/>
        <v>0</v>
      </c>
      <c r="O66" s="326"/>
      <c r="P66" s="326"/>
      <c r="IR66" s="79"/>
      <c r="IS66" s="79"/>
    </row>
    <row r="67" spans="1:253">
      <c r="A67" s="102">
        <v>4</v>
      </c>
      <c r="B67" s="94" t="s">
        <v>218</v>
      </c>
      <c r="C67" s="102">
        <v>1</v>
      </c>
      <c r="D67" s="102">
        <v>1</v>
      </c>
      <c r="E67" s="96">
        <f>C67+D67</f>
        <v>2</v>
      </c>
      <c r="F67" s="97" t="s">
        <v>161</v>
      </c>
      <c r="G67" s="98">
        <v>5000</v>
      </c>
      <c r="H67" s="320">
        <f>+E67*G67</f>
        <v>10000</v>
      </c>
      <c r="I67" s="326"/>
      <c r="J67" s="390">
        <f>'ELE BOQ MB'!H66</f>
        <v>2</v>
      </c>
      <c r="K67" s="390">
        <f t="shared" si="0"/>
        <v>2</v>
      </c>
      <c r="L67" s="326"/>
      <c r="M67" s="391">
        <f t="shared" si="1"/>
        <v>10000</v>
      </c>
      <c r="N67" s="391">
        <f t="shared" si="2"/>
        <v>10000</v>
      </c>
      <c r="O67" s="326"/>
      <c r="P67" s="326"/>
      <c r="IR67" s="79"/>
      <c r="IS67" s="79"/>
    </row>
    <row r="68" spans="1:253">
      <c r="A68" s="102"/>
      <c r="B68" s="101" t="s">
        <v>219</v>
      </c>
      <c r="C68" s="102"/>
      <c r="D68" s="102"/>
      <c r="E68" s="96"/>
      <c r="F68" s="97"/>
      <c r="G68" s="98"/>
      <c r="H68" s="320"/>
      <c r="I68" s="326"/>
      <c r="J68" s="326"/>
      <c r="K68" s="390">
        <f t="shared" si="0"/>
        <v>0</v>
      </c>
      <c r="L68" s="326"/>
      <c r="M68" s="391">
        <f t="shared" si="1"/>
        <v>0</v>
      </c>
      <c r="N68" s="391">
        <f t="shared" si="2"/>
        <v>0</v>
      </c>
      <c r="O68" s="326"/>
      <c r="P68" s="326"/>
      <c r="IR68" s="79"/>
      <c r="IS68" s="79"/>
    </row>
    <row r="69" spans="1:253">
      <c r="A69" s="102"/>
      <c r="B69" s="101" t="s">
        <v>220</v>
      </c>
      <c r="C69" s="102"/>
      <c r="D69" s="102"/>
      <c r="E69" s="96"/>
      <c r="F69" s="97"/>
      <c r="G69" s="98"/>
      <c r="H69" s="320"/>
      <c r="I69" s="326"/>
      <c r="J69" s="326"/>
      <c r="K69" s="390">
        <f t="shared" si="0"/>
        <v>0</v>
      </c>
      <c r="L69" s="326"/>
      <c r="M69" s="391">
        <f t="shared" si="1"/>
        <v>0</v>
      </c>
      <c r="N69" s="391">
        <f t="shared" si="2"/>
        <v>0</v>
      </c>
      <c r="O69" s="326"/>
      <c r="P69" s="326"/>
      <c r="IR69" s="79"/>
      <c r="IS69" s="79"/>
    </row>
    <row r="70" spans="1:253">
      <c r="A70" s="102"/>
      <c r="B70" s="101" t="s">
        <v>221</v>
      </c>
      <c r="C70" s="102"/>
      <c r="D70" s="102"/>
      <c r="E70" s="96"/>
      <c r="F70" s="97"/>
      <c r="G70" s="98"/>
      <c r="H70" s="320"/>
      <c r="I70" s="326"/>
      <c r="J70" s="326"/>
      <c r="K70" s="390">
        <f t="shared" si="0"/>
        <v>0</v>
      </c>
      <c r="L70" s="326"/>
      <c r="M70" s="391">
        <f t="shared" si="1"/>
        <v>0</v>
      </c>
      <c r="N70" s="391">
        <f t="shared" si="2"/>
        <v>0</v>
      </c>
      <c r="O70" s="326"/>
      <c r="P70" s="326"/>
      <c r="IR70" s="79"/>
      <c r="IS70" s="79"/>
    </row>
    <row r="71" spans="1:253">
      <c r="A71" s="102"/>
      <c r="B71" s="101"/>
      <c r="C71" s="102"/>
      <c r="D71" s="102"/>
      <c r="E71" s="96"/>
      <c r="F71" s="97"/>
      <c r="G71" s="98"/>
      <c r="H71" s="320"/>
      <c r="I71" s="326"/>
      <c r="J71" s="326"/>
      <c r="K71" s="390">
        <f t="shared" si="0"/>
        <v>0</v>
      </c>
      <c r="L71" s="326"/>
      <c r="M71" s="391">
        <f t="shared" si="1"/>
        <v>0</v>
      </c>
      <c r="N71" s="391">
        <f t="shared" si="2"/>
        <v>0</v>
      </c>
      <c r="O71" s="326"/>
      <c r="P71" s="326"/>
      <c r="IR71" s="79"/>
      <c r="IS71" s="79"/>
    </row>
    <row r="72" spans="1:253">
      <c r="A72" s="112"/>
      <c r="B72" s="88" t="s">
        <v>222</v>
      </c>
      <c r="C72" s="89"/>
      <c r="D72" s="89"/>
      <c r="E72" s="90"/>
      <c r="F72" s="113"/>
      <c r="G72" s="92"/>
      <c r="H72" s="322">
        <f>SUM(H49:H71)</f>
        <v>35000</v>
      </c>
      <c r="I72" s="316"/>
      <c r="J72" s="316"/>
      <c r="K72" s="390">
        <f t="shared" si="0"/>
        <v>0</v>
      </c>
      <c r="L72" s="316"/>
      <c r="M72" s="391">
        <f t="shared" si="1"/>
        <v>0</v>
      </c>
      <c r="N72" s="391">
        <f t="shared" si="2"/>
        <v>0</v>
      </c>
      <c r="O72" s="316"/>
      <c r="P72" s="316"/>
    </row>
    <row r="73" spans="1:253">
      <c r="A73" s="102"/>
      <c r="B73" s="101"/>
      <c r="C73" s="102"/>
      <c r="D73" s="102"/>
      <c r="E73" s="96"/>
      <c r="F73" s="97"/>
      <c r="G73" s="98"/>
      <c r="H73" s="320"/>
      <c r="I73" s="326"/>
      <c r="J73" s="326"/>
      <c r="K73" s="390">
        <f t="shared" si="0"/>
        <v>0</v>
      </c>
      <c r="L73" s="326"/>
      <c r="M73" s="391">
        <f t="shared" si="1"/>
        <v>0</v>
      </c>
      <c r="N73" s="391">
        <f t="shared" si="2"/>
        <v>0</v>
      </c>
      <c r="O73" s="326"/>
      <c r="P73" s="326"/>
    </row>
    <row r="74" spans="1:253">
      <c r="A74" s="89" t="s">
        <v>223</v>
      </c>
      <c r="B74" s="88" t="s">
        <v>224</v>
      </c>
      <c r="C74" s="89"/>
      <c r="D74" s="89"/>
      <c r="E74" s="90"/>
      <c r="F74" s="114"/>
      <c r="G74" s="92"/>
      <c r="H74" s="319"/>
      <c r="I74" s="316"/>
      <c r="J74" s="316"/>
      <c r="K74" s="390">
        <f t="shared" si="0"/>
        <v>0</v>
      </c>
      <c r="L74" s="316"/>
      <c r="M74" s="391">
        <f t="shared" si="1"/>
        <v>0</v>
      </c>
      <c r="N74" s="391">
        <f t="shared" si="2"/>
        <v>0</v>
      </c>
      <c r="O74" s="316"/>
      <c r="P74" s="316"/>
    </row>
    <row r="75" spans="1:253" ht="84">
      <c r="A75" s="102"/>
      <c r="B75" s="101" t="s">
        <v>225</v>
      </c>
      <c r="C75" s="102"/>
      <c r="D75" s="102"/>
      <c r="E75" s="96"/>
      <c r="F75" s="97"/>
      <c r="G75" s="98"/>
      <c r="H75" s="320"/>
      <c r="I75" s="326"/>
      <c r="J75" s="326"/>
      <c r="K75" s="390">
        <f t="shared" si="0"/>
        <v>0</v>
      </c>
      <c r="L75" s="326"/>
      <c r="M75" s="391">
        <f t="shared" si="1"/>
        <v>0</v>
      </c>
      <c r="N75" s="391">
        <f t="shared" si="2"/>
        <v>0</v>
      </c>
      <c r="O75" s="326"/>
      <c r="P75" s="326"/>
    </row>
    <row r="76" spans="1:253">
      <c r="A76" s="102">
        <v>1</v>
      </c>
      <c r="B76" s="101" t="s">
        <v>226</v>
      </c>
      <c r="C76" s="102"/>
      <c r="D76" s="102"/>
      <c r="E76" s="119" t="s">
        <v>156</v>
      </c>
      <c r="F76" s="97" t="s">
        <v>227</v>
      </c>
      <c r="G76" s="98"/>
      <c r="H76" s="320"/>
      <c r="I76" s="326"/>
      <c r="J76" s="326"/>
      <c r="K76" s="390">
        <f t="shared" si="0"/>
        <v>0</v>
      </c>
      <c r="L76" s="326"/>
      <c r="M76" s="391">
        <f t="shared" si="1"/>
        <v>0</v>
      </c>
      <c r="N76" s="391">
        <f t="shared" si="2"/>
        <v>0</v>
      </c>
      <c r="O76" s="326"/>
      <c r="P76" s="326"/>
      <c r="IS76" s="103"/>
    </row>
    <row r="77" spans="1:253">
      <c r="A77" s="102">
        <v>2</v>
      </c>
      <c r="B77" s="101" t="s">
        <v>228</v>
      </c>
      <c r="C77" s="102"/>
      <c r="D77" s="102"/>
      <c r="E77" s="119" t="s">
        <v>156</v>
      </c>
      <c r="F77" s="97" t="s">
        <v>227</v>
      </c>
      <c r="G77" s="98"/>
      <c r="H77" s="320"/>
      <c r="I77" s="326"/>
      <c r="J77" s="326"/>
      <c r="K77" s="390">
        <f t="shared" si="0"/>
        <v>0</v>
      </c>
      <c r="L77" s="326"/>
      <c r="M77" s="391">
        <f t="shared" si="1"/>
        <v>0</v>
      </c>
      <c r="N77" s="391">
        <f t="shared" si="2"/>
        <v>0</v>
      </c>
      <c r="O77" s="326"/>
      <c r="P77" s="326"/>
      <c r="IS77" s="103"/>
    </row>
    <row r="78" spans="1:253">
      <c r="A78" s="102">
        <v>3</v>
      </c>
      <c r="B78" s="101" t="s">
        <v>229</v>
      </c>
      <c r="C78" s="102"/>
      <c r="D78" s="102"/>
      <c r="E78" s="119" t="s">
        <v>156</v>
      </c>
      <c r="F78" s="97" t="s">
        <v>227</v>
      </c>
      <c r="G78" s="98"/>
      <c r="H78" s="320"/>
      <c r="I78" s="326"/>
      <c r="J78" s="326"/>
      <c r="K78" s="390">
        <f t="shared" si="0"/>
        <v>0</v>
      </c>
      <c r="L78" s="326"/>
      <c r="M78" s="391">
        <f t="shared" si="1"/>
        <v>0</v>
      </c>
      <c r="N78" s="391">
        <f t="shared" si="2"/>
        <v>0</v>
      </c>
      <c r="O78" s="326"/>
      <c r="P78" s="326"/>
      <c r="IS78" s="103"/>
    </row>
    <row r="79" spans="1:253">
      <c r="A79" s="102">
        <v>4</v>
      </c>
      <c r="B79" s="101" t="s">
        <v>230</v>
      </c>
      <c r="C79" s="102"/>
      <c r="D79" s="102"/>
      <c r="E79" s="119" t="s">
        <v>156</v>
      </c>
      <c r="F79" s="97" t="s">
        <v>227</v>
      </c>
      <c r="G79" s="98"/>
      <c r="H79" s="320"/>
      <c r="I79" s="326"/>
      <c r="J79" s="326"/>
      <c r="K79" s="390">
        <f t="shared" si="0"/>
        <v>0</v>
      </c>
      <c r="L79" s="326"/>
      <c r="M79" s="391">
        <f t="shared" si="1"/>
        <v>0</v>
      </c>
      <c r="N79" s="391">
        <f t="shared" si="2"/>
        <v>0</v>
      </c>
      <c r="O79" s="326"/>
      <c r="P79" s="326"/>
      <c r="IS79" s="103"/>
    </row>
    <row r="80" spans="1:253">
      <c r="A80" s="102">
        <v>5</v>
      </c>
      <c r="B80" s="101" t="s">
        <v>231</v>
      </c>
      <c r="C80" s="102"/>
      <c r="D80" s="102"/>
      <c r="E80" s="119" t="s">
        <v>156</v>
      </c>
      <c r="F80" s="97" t="s">
        <v>227</v>
      </c>
      <c r="G80" s="98"/>
      <c r="H80" s="320"/>
      <c r="I80" s="326"/>
      <c r="J80" s="326"/>
      <c r="K80" s="390">
        <f t="shared" si="0"/>
        <v>0</v>
      </c>
      <c r="L80" s="326"/>
      <c r="M80" s="391">
        <f t="shared" si="1"/>
        <v>0</v>
      </c>
      <c r="N80" s="391">
        <f t="shared" si="2"/>
        <v>0</v>
      </c>
      <c r="O80" s="326"/>
      <c r="P80" s="326"/>
      <c r="IS80" s="103"/>
    </row>
    <row r="81" spans="1:253">
      <c r="A81" s="102">
        <v>6</v>
      </c>
      <c r="B81" s="101" t="s">
        <v>232</v>
      </c>
      <c r="C81" s="102"/>
      <c r="D81" s="102"/>
      <c r="E81" s="119" t="s">
        <v>156</v>
      </c>
      <c r="F81" s="97" t="s">
        <v>227</v>
      </c>
      <c r="G81" s="98"/>
      <c r="H81" s="320"/>
      <c r="I81" s="326"/>
      <c r="J81" s="326"/>
      <c r="K81" s="390">
        <f t="shared" si="0"/>
        <v>0</v>
      </c>
      <c r="L81" s="326"/>
      <c r="M81" s="391">
        <f t="shared" si="1"/>
        <v>0</v>
      </c>
      <c r="N81" s="391">
        <f t="shared" si="2"/>
        <v>0</v>
      </c>
      <c r="O81" s="326"/>
      <c r="P81" s="326"/>
      <c r="IS81" s="103"/>
    </row>
    <row r="82" spans="1:253">
      <c r="A82" s="102">
        <v>7</v>
      </c>
      <c r="B82" s="101" t="s">
        <v>233</v>
      </c>
      <c r="C82" s="102"/>
      <c r="D82" s="102"/>
      <c r="E82" s="119" t="s">
        <v>156</v>
      </c>
      <c r="F82" s="97" t="s">
        <v>227</v>
      </c>
      <c r="G82" s="98"/>
      <c r="H82" s="320"/>
      <c r="I82" s="326"/>
      <c r="J82" s="326"/>
      <c r="K82" s="390">
        <f t="shared" si="0"/>
        <v>0</v>
      </c>
      <c r="L82" s="326"/>
      <c r="M82" s="391">
        <f t="shared" si="1"/>
        <v>0</v>
      </c>
      <c r="N82" s="391">
        <f t="shared" si="2"/>
        <v>0</v>
      </c>
      <c r="O82" s="326"/>
      <c r="P82" s="326"/>
      <c r="IS82" s="103"/>
    </row>
    <row r="83" spans="1:253">
      <c r="A83" s="102">
        <v>8</v>
      </c>
      <c r="B83" s="101" t="s">
        <v>234</v>
      </c>
      <c r="C83" s="102"/>
      <c r="D83" s="102"/>
      <c r="E83" s="119" t="s">
        <v>156</v>
      </c>
      <c r="F83" s="97" t="s">
        <v>227</v>
      </c>
      <c r="G83" s="98"/>
      <c r="H83" s="320"/>
      <c r="I83" s="326"/>
      <c r="J83" s="326"/>
      <c r="K83" s="390">
        <f t="shared" si="0"/>
        <v>0</v>
      </c>
      <c r="L83" s="326"/>
      <c r="M83" s="391">
        <f t="shared" si="1"/>
        <v>0</v>
      </c>
      <c r="N83" s="391">
        <f t="shared" si="2"/>
        <v>0</v>
      </c>
      <c r="O83" s="326"/>
      <c r="P83" s="326"/>
      <c r="IS83" s="103"/>
    </row>
    <row r="84" spans="1:253">
      <c r="A84" s="102">
        <v>9</v>
      </c>
      <c r="B84" s="101" t="s">
        <v>235</v>
      </c>
      <c r="C84" s="102">
        <v>50</v>
      </c>
      <c r="D84" s="102"/>
      <c r="E84" s="96">
        <f>C84+D84</f>
        <v>50</v>
      </c>
      <c r="F84" s="97" t="s">
        <v>227</v>
      </c>
      <c r="G84" s="98">
        <v>429</v>
      </c>
      <c r="H84" s="320">
        <f>G84*E84</f>
        <v>21450</v>
      </c>
      <c r="I84" s="326"/>
      <c r="J84" s="390">
        <f>'ELE BOQ MB'!H83</f>
        <v>30</v>
      </c>
      <c r="K84" s="390">
        <f t="shared" ref="K84:K147" si="3">J84+I84</f>
        <v>30</v>
      </c>
      <c r="L84" s="326"/>
      <c r="M84" s="391">
        <f t="shared" ref="M84:M147" si="4">J84*G84</f>
        <v>12870</v>
      </c>
      <c r="N84" s="391">
        <f t="shared" ref="N84:N147" si="5">M84+L84</f>
        <v>12870</v>
      </c>
      <c r="O84" s="326"/>
      <c r="P84" s="326"/>
      <c r="IS84" s="103"/>
    </row>
    <row r="85" spans="1:253">
      <c r="A85" s="102">
        <v>10</v>
      </c>
      <c r="B85" s="101" t="s">
        <v>236</v>
      </c>
      <c r="C85" s="102">
        <v>10</v>
      </c>
      <c r="D85" s="102">
        <v>50</v>
      </c>
      <c r="E85" s="96">
        <f>C85+D85</f>
        <v>60</v>
      </c>
      <c r="F85" s="97" t="s">
        <v>227</v>
      </c>
      <c r="G85" s="98">
        <v>372</v>
      </c>
      <c r="H85" s="320">
        <f>G85*E85</f>
        <v>22320</v>
      </c>
      <c r="I85" s="326"/>
      <c r="J85" s="390">
        <f>'ELE BOQ MB'!H84</f>
        <v>48</v>
      </c>
      <c r="K85" s="390">
        <f t="shared" si="3"/>
        <v>48</v>
      </c>
      <c r="L85" s="326"/>
      <c r="M85" s="391">
        <f t="shared" si="4"/>
        <v>17856</v>
      </c>
      <c r="N85" s="391">
        <f t="shared" si="5"/>
        <v>17856</v>
      </c>
      <c r="O85" s="326"/>
      <c r="P85" s="326"/>
      <c r="IS85" s="103"/>
    </row>
    <row r="86" spans="1:253">
      <c r="A86" s="102">
        <v>11</v>
      </c>
      <c r="B86" s="101" t="s">
        <v>237</v>
      </c>
      <c r="C86" s="102"/>
      <c r="D86" s="102"/>
      <c r="E86" s="119" t="s">
        <v>156</v>
      </c>
      <c r="F86" s="97" t="s">
        <v>227</v>
      </c>
      <c r="G86" s="98"/>
      <c r="H86" s="320"/>
      <c r="I86" s="326"/>
      <c r="J86" s="326"/>
      <c r="K86" s="390">
        <f t="shared" si="3"/>
        <v>0</v>
      </c>
      <c r="L86" s="326"/>
      <c r="M86" s="391">
        <f t="shared" si="4"/>
        <v>0</v>
      </c>
      <c r="N86" s="391">
        <f t="shared" si="5"/>
        <v>0</v>
      </c>
      <c r="O86" s="326"/>
      <c r="P86" s="326"/>
      <c r="IS86" s="103"/>
    </row>
    <row r="87" spans="1:253">
      <c r="A87" s="102">
        <v>12</v>
      </c>
      <c r="B87" s="101" t="s">
        <v>238</v>
      </c>
      <c r="C87" s="102"/>
      <c r="D87" s="102"/>
      <c r="E87" s="119" t="s">
        <v>156</v>
      </c>
      <c r="F87" s="97" t="s">
        <v>227</v>
      </c>
      <c r="G87" s="98"/>
      <c r="H87" s="320"/>
      <c r="I87" s="326"/>
      <c r="J87" s="326"/>
      <c r="K87" s="390">
        <f t="shared" si="3"/>
        <v>0</v>
      </c>
      <c r="L87" s="326"/>
      <c r="M87" s="391">
        <f t="shared" si="4"/>
        <v>0</v>
      </c>
      <c r="N87" s="391">
        <f t="shared" si="5"/>
        <v>0</v>
      </c>
      <c r="O87" s="326"/>
      <c r="P87" s="326"/>
      <c r="IS87" s="103"/>
    </row>
    <row r="88" spans="1:253">
      <c r="A88" s="102">
        <v>13</v>
      </c>
      <c r="B88" s="101" t="s">
        <v>239</v>
      </c>
      <c r="C88" s="102"/>
      <c r="D88" s="102"/>
      <c r="E88" s="119" t="s">
        <v>156</v>
      </c>
      <c r="F88" s="97" t="s">
        <v>227</v>
      </c>
      <c r="G88" s="98"/>
      <c r="H88" s="320"/>
      <c r="I88" s="326"/>
      <c r="J88" s="326"/>
      <c r="K88" s="390">
        <f t="shared" si="3"/>
        <v>0</v>
      </c>
      <c r="L88" s="326"/>
      <c r="M88" s="391">
        <f t="shared" si="4"/>
        <v>0</v>
      </c>
      <c r="N88" s="391">
        <f t="shared" si="5"/>
        <v>0</v>
      </c>
      <c r="O88" s="326"/>
      <c r="P88" s="326"/>
      <c r="IS88" s="103"/>
    </row>
    <row r="89" spans="1:253">
      <c r="A89" s="102">
        <v>14</v>
      </c>
      <c r="B89" s="101" t="s">
        <v>240</v>
      </c>
      <c r="C89" s="102"/>
      <c r="D89" s="102"/>
      <c r="E89" s="119" t="s">
        <v>156</v>
      </c>
      <c r="F89" s="97" t="s">
        <v>227</v>
      </c>
      <c r="G89" s="98"/>
      <c r="H89" s="320"/>
      <c r="I89" s="326"/>
      <c r="J89" s="326"/>
      <c r="K89" s="390">
        <f t="shared" si="3"/>
        <v>0</v>
      </c>
      <c r="L89" s="326"/>
      <c r="M89" s="391">
        <f t="shared" si="4"/>
        <v>0</v>
      </c>
      <c r="N89" s="391">
        <f t="shared" si="5"/>
        <v>0</v>
      </c>
      <c r="O89" s="326"/>
      <c r="P89" s="326"/>
      <c r="IS89" s="103"/>
    </row>
    <row r="90" spans="1:253">
      <c r="A90" s="102">
        <v>15</v>
      </c>
      <c r="B90" s="101" t="s">
        <v>241</v>
      </c>
      <c r="C90" s="102">
        <f>25+25</f>
        <v>50</v>
      </c>
      <c r="D90" s="102"/>
      <c r="E90" s="96">
        <f>C90+D90</f>
        <v>50</v>
      </c>
      <c r="F90" s="97" t="s">
        <v>227</v>
      </c>
      <c r="G90" s="98">
        <v>557</v>
      </c>
      <c r="H90" s="320">
        <f>G90*E90</f>
        <v>27850</v>
      </c>
      <c r="I90" s="326"/>
      <c r="J90" s="390">
        <f>'ELE BOQ MB'!H89</f>
        <v>38</v>
      </c>
      <c r="K90" s="390">
        <f t="shared" si="3"/>
        <v>38</v>
      </c>
      <c r="L90" s="326"/>
      <c r="M90" s="391">
        <f t="shared" si="4"/>
        <v>21166</v>
      </c>
      <c r="N90" s="391">
        <f t="shared" si="5"/>
        <v>21166</v>
      </c>
      <c r="O90" s="326"/>
      <c r="P90" s="326"/>
      <c r="IS90" s="103"/>
    </row>
    <row r="91" spans="1:253">
      <c r="A91" s="102">
        <v>16</v>
      </c>
      <c r="B91" s="101" t="s">
        <v>242</v>
      </c>
      <c r="C91" s="102"/>
      <c r="D91" s="102"/>
      <c r="E91" s="119" t="s">
        <v>156</v>
      </c>
      <c r="F91" s="97" t="s">
        <v>227</v>
      </c>
      <c r="G91" s="98"/>
      <c r="H91" s="320"/>
      <c r="I91" s="326"/>
      <c r="J91" s="326"/>
      <c r="K91" s="390">
        <f t="shared" si="3"/>
        <v>0</v>
      </c>
      <c r="L91" s="326"/>
      <c r="M91" s="391">
        <f t="shared" si="4"/>
        <v>0</v>
      </c>
      <c r="N91" s="391">
        <f t="shared" si="5"/>
        <v>0</v>
      </c>
      <c r="O91" s="326"/>
      <c r="P91" s="326"/>
      <c r="IS91" s="103"/>
    </row>
    <row r="92" spans="1:253">
      <c r="A92" s="102">
        <v>17</v>
      </c>
      <c r="B92" s="101" t="s">
        <v>243</v>
      </c>
      <c r="C92" s="102"/>
      <c r="D92" s="102"/>
      <c r="E92" s="119" t="s">
        <v>156</v>
      </c>
      <c r="F92" s="97" t="s">
        <v>227</v>
      </c>
      <c r="G92" s="98"/>
      <c r="H92" s="320"/>
      <c r="I92" s="326"/>
      <c r="J92" s="326"/>
      <c r="K92" s="390">
        <f t="shared" si="3"/>
        <v>0</v>
      </c>
      <c r="L92" s="326"/>
      <c r="M92" s="391">
        <f t="shared" si="4"/>
        <v>0</v>
      </c>
      <c r="N92" s="391">
        <f t="shared" si="5"/>
        <v>0</v>
      </c>
      <c r="O92" s="326"/>
      <c r="P92" s="326"/>
      <c r="IS92" s="103"/>
    </row>
    <row r="93" spans="1:253">
      <c r="A93" s="102">
        <v>18</v>
      </c>
      <c r="B93" s="101" t="s">
        <v>244</v>
      </c>
      <c r="C93" s="102">
        <v>10</v>
      </c>
      <c r="D93" s="102">
        <v>10</v>
      </c>
      <c r="E93" s="96">
        <f>C93+D93</f>
        <v>20</v>
      </c>
      <c r="F93" s="97" t="s">
        <v>227</v>
      </c>
      <c r="G93" s="98">
        <v>240</v>
      </c>
      <c r="H93" s="320">
        <f>+E93*G93</f>
        <v>4800</v>
      </c>
      <c r="I93" s="326"/>
      <c r="J93" s="390">
        <f>'ELE BOQ MB'!H92</f>
        <v>17</v>
      </c>
      <c r="K93" s="390">
        <f t="shared" si="3"/>
        <v>17</v>
      </c>
      <c r="L93" s="326"/>
      <c r="M93" s="391">
        <f t="shared" si="4"/>
        <v>4080</v>
      </c>
      <c r="N93" s="391">
        <f t="shared" si="5"/>
        <v>4080</v>
      </c>
      <c r="O93" s="326"/>
      <c r="P93" s="326"/>
      <c r="IS93" s="103"/>
    </row>
    <row r="94" spans="1:253">
      <c r="A94" s="102">
        <v>19</v>
      </c>
      <c r="B94" s="101" t="s">
        <v>245</v>
      </c>
      <c r="C94" s="102"/>
      <c r="D94" s="102"/>
      <c r="E94" s="119" t="s">
        <v>156</v>
      </c>
      <c r="F94" s="97" t="s">
        <v>227</v>
      </c>
      <c r="G94" s="98"/>
      <c r="H94" s="320"/>
      <c r="I94" s="326"/>
      <c r="J94" s="326"/>
      <c r="K94" s="390">
        <f t="shared" si="3"/>
        <v>0</v>
      </c>
      <c r="L94" s="326"/>
      <c r="M94" s="391">
        <f t="shared" si="4"/>
        <v>0</v>
      </c>
      <c r="N94" s="391">
        <f t="shared" si="5"/>
        <v>0</v>
      </c>
      <c r="O94" s="326"/>
      <c r="P94" s="326"/>
      <c r="IS94" s="103"/>
    </row>
    <row r="95" spans="1:253">
      <c r="A95" s="102">
        <v>20</v>
      </c>
      <c r="B95" s="101" t="s">
        <v>246</v>
      </c>
      <c r="C95" s="102"/>
      <c r="D95" s="102"/>
      <c r="E95" s="119" t="s">
        <v>156</v>
      </c>
      <c r="F95" s="97" t="s">
        <v>227</v>
      </c>
      <c r="G95" s="98"/>
      <c r="H95" s="320"/>
      <c r="I95" s="326"/>
      <c r="J95" s="326"/>
      <c r="K95" s="390">
        <f t="shared" si="3"/>
        <v>0</v>
      </c>
      <c r="L95" s="326"/>
      <c r="M95" s="391">
        <f t="shared" si="4"/>
        <v>0</v>
      </c>
      <c r="N95" s="391">
        <f t="shared" si="5"/>
        <v>0</v>
      </c>
      <c r="O95" s="326"/>
      <c r="P95" s="326"/>
      <c r="IS95" s="103"/>
    </row>
    <row r="96" spans="1:253">
      <c r="A96" s="102">
        <v>21</v>
      </c>
      <c r="B96" s="101" t="s">
        <v>247</v>
      </c>
      <c r="C96" s="102"/>
      <c r="D96" s="102"/>
      <c r="E96" s="119" t="s">
        <v>156</v>
      </c>
      <c r="F96" s="97" t="s">
        <v>227</v>
      </c>
      <c r="G96" s="98"/>
      <c r="H96" s="320"/>
      <c r="I96" s="326"/>
      <c r="J96" s="326"/>
      <c r="K96" s="390">
        <f t="shared" si="3"/>
        <v>0</v>
      </c>
      <c r="L96" s="326"/>
      <c r="M96" s="391">
        <f t="shared" si="4"/>
        <v>0</v>
      </c>
      <c r="N96" s="391">
        <f t="shared" si="5"/>
        <v>0</v>
      </c>
      <c r="O96" s="326"/>
      <c r="P96" s="326"/>
      <c r="IS96" s="103"/>
    </row>
    <row r="97" spans="1:253">
      <c r="A97" s="102">
        <v>22</v>
      </c>
      <c r="B97" s="101" t="s">
        <v>248</v>
      </c>
      <c r="C97" s="102"/>
      <c r="D97" s="102"/>
      <c r="E97" s="119" t="s">
        <v>156</v>
      </c>
      <c r="F97" s="97" t="s">
        <v>227</v>
      </c>
      <c r="G97" s="98"/>
      <c r="H97" s="320"/>
      <c r="I97" s="326"/>
      <c r="J97" s="326"/>
      <c r="K97" s="390">
        <f t="shared" si="3"/>
        <v>0</v>
      </c>
      <c r="L97" s="326"/>
      <c r="M97" s="391">
        <f t="shared" si="4"/>
        <v>0</v>
      </c>
      <c r="N97" s="391">
        <f t="shared" si="5"/>
        <v>0</v>
      </c>
      <c r="O97" s="326"/>
      <c r="P97" s="326"/>
      <c r="IS97" s="103"/>
    </row>
    <row r="98" spans="1:253">
      <c r="A98" s="102">
        <v>23</v>
      </c>
      <c r="B98" s="120" t="s">
        <v>249</v>
      </c>
      <c r="C98" s="121"/>
      <c r="D98" s="121"/>
      <c r="E98" s="119" t="s">
        <v>156</v>
      </c>
      <c r="F98" s="97" t="s">
        <v>227</v>
      </c>
      <c r="G98" s="98"/>
      <c r="H98" s="320"/>
      <c r="I98" s="326"/>
      <c r="J98" s="326"/>
      <c r="K98" s="390">
        <f t="shared" si="3"/>
        <v>0</v>
      </c>
      <c r="L98" s="326"/>
      <c r="M98" s="391">
        <f t="shared" si="4"/>
        <v>0</v>
      </c>
      <c r="N98" s="391">
        <f t="shared" si="5"/>
        <v>0</v>
      </c>
      <c r="O98" s="326"/>
      <c r="P98" s="326"/>
      <c r="IS98" s="103"/>
    </row>
    <row r="99" spans="1:253">
      <c r="A99" s="102">
        <v>24</v>
      </c>
      <c r="B99" s="120" t="s">
        <v>250</v>
      </c>
      <c r="C99" s="121"/>
      <c r="D99" s="121"/>
      <c r="E99" s="119" t="s">
        <v>156</v>
      </c>
      <c r="F99" s="97" t="s">
        <v>227</v>
      </c>
      <c r="G99" s="98"/>
      <c r="H99" s="320"/>
      <c r="I99" s="326"/>
      <c r="J99" s="326"/>
      <c r="K99" s="390">
        <f t="shared" si="3"/>
        <v>0</v>
      </c>
      <c r="L99" s="326"/>
      <c r="M99" s="391">
        <f t="shared" si="4"/>
        <v>0</v>
      </c>
      <c r="N99" s="391">
        <f t="shared" si="5"/>
        <v>0</v>
      </c>
      <c r="O99" s="326"/>
      <c r="P99" s="326"/>
      <c r="IS99" s="103"/>
    </row>
    <row r="100" spans="1:253">
      <c r="A100" s="102">
        <v>25</v>
      </c>
      <c r="B100" s="120" t="s">
        <v>251</v>
      </c>
      <c r="C100" s="121"/>
      <c r="D100" s="121"/>
      <c r="E100" s="119" t="s">
        <v>156</v>
      </c>
      <c r="F100" s="97" t="s">
        <v>227</v>
      </c>
      <c r="G100" s="98"/>
      <c r="H100" s="320"/>
      <c r="I100" s="326"/>
      <c r="J100" s="326"/>
      <c r="K100" s="390">
        <f t="shared" si="3"/>
        <v>0</v>
      </c>
      <c r="L100" s="326"/>
      <c r="M100" s="391">
        <f t="shared" si="4"/>
        <v>0</v>
      </c>
      <c r="N100" s="391">
        <f t="shared" si="5"/>
        <v>0</v>
      </c>
      <c r="O100" s="326"/>
      <c r="P100" s="326"/>
      <c r="IS100" s="103"/>
    </row>
    <row r="101" spans="1:253">
      <c r="A101" s="102">
        <v>26</v>
      </c>
      <c r="B101" s="120" t="s">
        <v>252</v>
      </c>
      <c r="C101" s="121"/>
      <c r="D101" s="121"/>
      <c r="E101" s="119" t="s">
        <v>156</v>
      </c>
      <c r="F101" s="97" t="s">
        <v>227</v>
      </c>
      <c r="G101" s="98"/>
      <c r="H101" s="320"/>
      <c r="I101" s="326"/>
      <c r="J101" s="326"/>
      <c r="K101" s="390">
        <f t="shared" si="3"/>
        <v>0</v>
      </c>
      <c r="L101" s="326"/>
      <c r="M101" s="391">
        <f t="shared" si="4"/>
        <v>0</v>
      </c>
      <c r="N101" s="391">
        <f t="shared" si="5"/>
        <v>0</v>
      </c>
      <c r="O101" s="326"/>
      <c r="P101" s="326"/>
      <c r="IS101" s="103"/>
    </row>
    <row r="102" spans="1:253">
      <c r="A102" s="102"/>
      <c r="B102" s="101"/>
      <c r="C102" s="102"/>
      <c r="D102" s="102"/>
      <c r="E102" s="96"/>
      <c r="F102" s="97"/>
      <c r="G102" s="98"/>
      <c r="H102" s="320"/>
      <c r="I102" s="326"/>
      <c r="J102" s="326"/>
      <c r="K102" s="390">
        <f t="shared" si="3"/>
        <v>0</v>
      </c>
      <c r="L102" s="326"/>
      <c r="M102" s="391">
        <f t="shared" si="4"/>
        <v>0</v>
      </c>
      <c r="N102" s="391">
        <f t="shared" si="5"/>
        <v>0</v>
      </c>
      <c r="O102" s="326"/>
      <c r="P102" s="326"/>
      <c r="IS102" s="103"/>
    </row>
    <row r="103" spans="1:253" ht="28">
      <c r="A103" s="122" t="s">
        <v>253</v>
      </c>
      <c r="B103" s="123" t="s">
        <v>254</v>
      </c>
      <c r="C103" s="122"/>
      <c r="D103" s="122"/>
      <c r="E103" s="96"/>
      <c r="F103" s="97"/>
      <c r="G103" s="98"/>
      <c r="H103" s="320"/>
      <c r="I103" s="326"/>
      <c r="J103" s="326"/>
      <c r="K103" s="390">
        <f t="shared" si="3"/>
        <v>0</v>
      </c>
      <c r="L103" s="326"/>
      <c r="M103" s="391">
        <f t="shared" si="4"/>
        <v>0</v>
      </c>
      <c r="N103" s="391">
        <f t="shared" si="5"/>
        <v>0</v>
      </c>
      <c r="O103" s="326"/>
      <c r="P103" s="326"/>
      <c r="IS103" s="103"/>
    </row>
    <row r="104" spans="1:253">
      <c r="A104" s="102"/>
      <c r="B104" s="101"/>
      <c r="C104" s="102"/>
      <c r="D104" s="102"/>
      <c r="E104" s="96"/>
      <c r="F104" s="97"/>
      <c r="G104" s="98"/>
      <c r="H104" s="320"/>
      <c r="I104" s="326"/>
      <c r="J104" s="326"/>
      <c r="K104" s="390">
        <f t="shared" si="3"/>
        <v>0</v>
      </c>
      <c r="L104" s="326"/>
      <c r="M104" s="391">
        <f t="shared" si="4"/>
        <v>0</v>
      </c>
      <c r="N104" s="391">
        <f t="shared" si="5"/>
        <v>0</v>
      </c>
      <c r="O104" s="326"/>
      <c r="P104" s="326"/>
      <c r="IS104" s="103"/>
    </row>
    <row r="105" spans="1:253">
      <c r="A105" s="102">
        <v>1</v>
      </c>
      <c r="B105" s="101" t="s">
        <v>226</v>
      </c>
      <c r="C105" s="102"/>
      <c r="D105" s="102"/>
      <c r="E105" s="119" t="s">
        <v>156</v>
      </c>
      <c r="F105" s="97" t="s">
        <v>161</v>
      </c>
      <c r="G105" s="98"/>
      <c r="H105" s="320"/>
      <c r="I105" s="326"/>
      <c r="J105" s="326"/>
      <c r="K105" s="390">
        <f t="shared" si="3"/>
        <v>0</v>
      </c>
      <c r="L105" s="326"/>
      <c r="M105" s="391">
        <f t="shared" si="4"/>
        <v>0</v>
      </c>
      <c r="N105" s="391">
        <f t="shared" si="5"/>
        <v>0</v>
      </c>
      <c r="O105" s="326"/>
      <c r="P105" s="326"/>
      <c r="IS105" s="103"/>
    </row>
    <row r="106" spans="1:253">
      <c r="A106" s="102">
        <v>2</v>
      </c>
      <c r="B106" s="101" t="s">
        <v>228</v>
      </c>
      <c r="C106" s="102"/>
      <c r="D106" s="102"/>
      <c r="E106" s="119" t="s">
        <v>156</v>
      </c>
      <c r="F106" s="97" t="s">
        <v>161</v>
      </c>
      <c r="G106" s="98"/>
      <c r="H106" s="320"/>
      <c r="I106" s="326"/>
      <c r="J106" s="326"/>
      <c r="K106" s="390">
        <f t="shared" si="3"/>
        <v>0</v>
      </c>
      <c r="L106" s="326"/>
      <c r="M106" s="391">
        <f t="shared" si="4"/>
        <v>0</v>
      </c>
      <c r="N106" s="391">
        <f t="shared" si="5"/>
        <v>0</v>
      </c>
      <c r="O106" s="326"/>
      <c r="P106" s="326"/>
      <c r="IS106" s="103"/>
    </row>
    <row r="107" spans="1:253">
      <c r="A107" s="102">
        <v>3</v>
      </c>
      <c r="B107" s="101" t="s">
        <v>229</v>
      </c>
      <c r="C107" s="102"/>
      <c r="D107" s="102"/>
      <c r="E107" s="119" t="s">
        <v>156</v>
      </c>
      <c r="F107" s="97" t="s">
        <v>161</v>
      </c>
      <c r="G107" s="98"/>
      <c r="H107" s="320"/>
      <c r="I107" s="326"/>
      <c r="J107" s="326"/>
      <c r="K107" s="390">
        <f t="shared" si="3"/>
        <v>0</v>
      </c>
      <c r="L107" s="326"/>
      <c r="M107" s="391">
        <f t="shared" si="4"/>
        <v>0</v>
      </c>
      <c r="N107" s="391">
        <f t="shared" si="5"/>
        <v>0</v>
      </c>
      <c r="O107" s="326"/>
      <c r="P107" s="326"/>
      <c r="IS107" s="103"/>
    </row>
    <row r="108" spans="1:253">
      <c r="A108" s="102">
        <v>4</v>
      </c>
      <c r="B108" s="101" t="s">
        <v>230</v>
      </c>
      <c r="C108" s="102"/>
      <c r="D108" s="102"/>
      <c r="E108" s="119" t="s">
        <v>156</v>
      </c>
      <c r="F108" s="97" t="s">
        <v>161</v>
      </c>
      <c r="G108" s="98"/>
      <c r="H108" s="320"/>
      <c r="I108" s="326"/>
      <c r="J108" s="326"/>
      <c r="K108" s="390">
        <f t="shared" si="3"/>
        <v>0</v>
      </c>
      <c r="L108" s="326"/>
      <c r="M108" s="391">
        <f t="shared" si="4"/>
        <v>0</v>
      </c>
      <c r="N108" s="391">
        <f t="shared" si="5"/>
        <v>0</v>
      </c>
      <c r="O108" s="326"/>
      <c r="P108" s="326"/>
      <c r="IS108" s="103"/>
    </row>
    <row r="109" spans="1:253">
      <c r="A109" s="102">
        <v>5</v>
      </c>
      <c r="B109" s="101" t="s">
        <v>231</v>
      </c>
      <c r="C109" s="102"/>
      <c r="D109" s="102"/>
      <c r="E109" s="119" t="s">
        <v>156</v>
      </c>
      <c r="F109" s="97" t="s">
        <v>161</v>
      </c>
      <c r="G109" s="98"/>
      <c r="H109" s="320"/>
      <c r="I109" s="326"/>
      <c r="J109" s="326"/>
      <c r="K109" s="390">
        <f t="shared" si="3"/>
        <v>0</v>
      </c>
      <c r="L109" s="326"/>
      <c r="M109" s="391">
        <f t="shared" si="4"/>
        <v>0</v>
      </c>
      <c r="N109" s="391">
        <f t="shared" si="5"/>
        <v>0</v>
      </c>
      <c r="O109" s="326"/>
      <c r="P109" s="326"/>
      <c r="IS109" s="103"/>
    </row>
    <row r="110" spans="1:253">
      <c r="A110" s="102">
        <v>6</v>
      </c>
      <c r="B110" s="101" t="s">
        <v>232</v>
      </c>
      <c r="C110" s="102"/>
      <c r="D110" s="102"/>
      <c r="E110" s="119" t="s">
        <v>156</v>
      </c>
      <c r="F110" s="97" t="s">
        <v>161</v>
      </c>
      <c r="G110" s="98"/>
      <c r="H110" s="320"/>
      <c r="I110" s="326"/>
      <c r="J110" s="326"/>
      <c r="K110" s="390">
        <f t="shared" si="3"/>
        <v>0</v>
      </c>
      <c r="L110" s="326"/>
      <c r="M110" s="391">
        <f t="shared" si="4"/>
        <v>0</v>
      </c>
      <c r="N110" s="391">
        <f t="shared" si="5"/>
        <v>0</v>
      </c>
      <c r="O110" s="326"/>
      <c r="P110" s="326"/>
      <c r="IS110" s="103"/>
    </row>
    <row r="111" spans="1:253">
      <c r="A111" s="102">
        <v>7</v>
      </c>
      <c r="B111" s="101" t="s">
        <v>233</v>
      </c>
      <c r="C111" s="102"/>
      <c r="D111" s="102"/>
      <c r="E111" s="119" t="s">
        <v>156</v>
      </c>
      <c r="F111" s="97" t="s">
        <v>161</v>
      </c>
      <c r="G111" s="98"/>
      <c r="H111" s="320"/>
      <c r="I111" s="326"/>
      <c r="J111" s="326"/>
      <c r="K111" s="390">
        <f t="shared" si="3"/>
        <v>0</v>
      </c>
      <c r="L111" s="326"/>
      <c r="M111" s="391">
        <f t="shared" si="4"/>
        <v>0</v>
      </c>
      <c r="N111" s="391">
        <f t="shared" si="5"/>
        <v>0</v>
      </c>
      <c r="O111" s="326"/>
      <c r="P111" s="326"/>
      <c r="IS111" s="103"/>
    </row>
    <row r="112" spans="1:253">
      <c r="A112" s="102">
        <v>8</v>
      </c>
      <c r="B112" s="101" t="s">
        <v>234</v>
      </c>
      <c r="C112" s="102"/>
      <c r="D112" s="102"/>
      <c r="E112" s="119" t="s">
        <v>156</v>
      </c>
      <c r="F112" s="97" t="s">
        <v>161</v>
      </c>
      <c r="G112" s="98"/>
      <c r="H112" s="320"/>
      <c r="I112" s="326"/>
      <c r="J112" s="326"/>
      <c r="K112" s="390">
        <f t="shared" si="3"/>
        <v>0</v>
      </c>
      <c r="L112" s="326"/>
      <c r="M112" s="391">
        <f t="shared" si="4"/>
        <v>0</v>
      </c>
      <c r="N112" s="391">
        <f t="shared" si="5"/>
        <v>0</v>
      </c>
      <c r="O112" s="326"/>
      <c r="P112" s="326"/>
      <c r="IS112" s="103"/>
    </row>
    <row r="113" spans="1:253">
      <c r="A113" s="102">
        <v>9</v>
      </c>
      <c r="B113" s="101" t="s">
        <v>235</v>
      </c>
      <c r="C113" s="102">
        <v>2</v>
      </c>
      <c r="D113" s="102"/>
      <c r="E113" s="96">
        <f>C113+D113</f>
        <v>2</v>
      </c>
      <c r="F113" s="97" t="s">
        <v>161</v>
      </c>
      <c r="G113" s="98">
        <v>250</v>
      </c>
      <c r="H113" s="320">
        <f>G113*E113</f>
        <v>500</v>
      </c>
      <c r="I113" s="326"/>
      <c r="J113" s="390">
        <f>'ELE BOQ MB'!H112</f>
        <v>2</v>
      </c>
      <c r="K113" s="390">
        <f t="shared" si="3"/>
        <v>2</v>
      </c>
      <c r="L113" s="326"/>
      <c r="M113" s="391">
        <f t="shared" si="4"/>
        <v>500</v>
      </c>
      <c r="N113" s="391">
        <f t="shared" si="5"/>
        <v>500</v>
      </c>
      <c r="O113" s="326"/>
      <c r="P113" s="326"/>
      <c r="IS113" s="103"/>
    </row>
    <row r="114" spans="1:253">
      <c r="A114" s="102">
        <v>10</v>
      </c>
      <c r="B114" s="101" t="s">
        <v>236</v>
      </c>
      <c r="C114" s="102">
        <v>2</v>
      </c>
      <c r="D114" s="102">
        <v>2</v>
      </c>
      <c r="E114" s="96">
        <f>C114+D114</f>
        <v>4</v>
      </c>
      <c r="F114" s="97" t="s">
        <v>161</v>
      </c>
      <c r="G114" s="98">
        <v>300</v>
      </c>
      <c r="H114" s="320">
        <f>+E114*G114</f>
        <v>1200</v>
      </c>
      <c r="I114" s="326"/>
      <c r="J114" s="390">
        <f>'ELE BOQ MB'!H113</f>
        <v>4</v>
      </c>
      <c r="K114" s="390">
        <f t="shared" si="3"/>
        <v>4</v>
      </c>
      <c r="L114" s="326"/>
      <c r="M114" s="391">
        <f t="shared" si="4"/>
        <v>1200</v>
      </c>
      <c r="N114" s="391">
        <f t="shared" si="5"/>
        <v>1200</v>
      </c>
      <c r="O114" s="326"/>
      <c r="P114" s="326"/>
      <c r="IS114" s="103"/>
    </row>
    <row r="115" spans="1:253">
      <c r="A115" s="102">
        <v>11</v>
      </c>
      <c r="B115" s="101" t="s">
        <v>237</v>
      </c>
      <c r="C115" s="102"/>
      <c r="D115" s="102"/>
      <c r="E115" s="119" t="s">
        <v>156</v>
      </c>
      <c r="F115" s="97" t="s">
        <v>161</v>
      </c>
      <c r="G115" s="98"/>
      <c r="H115" s="320"/>
      <c r="I115" s="326"/>
      <c r="J115" s="326"/>
      <c r="K115" s="390">
        <f t="shared" si="3"/>
        <v>0</v>
      </c>
      <c r="L115" s="326"/>
      <c r="M115" s="391">
        <f t="shared" si="4"/>
        <v>0</v>
      </c>
      <c r="N115" s="391">
        <f t="shared" si="5"/>
        <v>0</v>
      </c>
      <c r="O115" s="326"/>
      <c r="P115" s="326"/>
      <c r="IS115" s="103"/>
    </row>
    <row r="116" spans="1:253">
      <c r="A116" s="102">
        <v>12</v>
      </c>
      <c r="B116" s="101" t="s">
        <v>238</v>
      </c>
      <c r="C116" s="102"/>
      <c r="D116" s="102"/>
      <c r="E116" s="119" t="s">
        <v>156</v>
      </c>
      <c r="F116" s="97" t="s">
        <v>161</v>
      </c>
      <c r="G116" s="98"/>
      <c r="H116" s="320"/>
      <c r="I116" s="326"/>
      <c r="J116" s="326"/>
      <c r="K116" s="390">
        <f t="shared" si="3"/>
        <v>0</v>
      </c>
      <c r="L116" s="326"/>
      <c r="M116" s="391">
        <f t="shared" si="4"/>
        <v>0</v>
      </c>
      <c r="N116" s="391">
        <f t="shared" si="5"/>
        <v>0</v>
      </c>
      <c r="O116" s="326"/>
      <c r="P116" s="326"/>
      <c r="IS116" s="103"/>
    </row>
    <row r="117" spans="1:253">
      <c r="A117" s="102">
        <v>13</v>
      </c>
      <c r="B117" s="101" t="s">
        <v>239</v>
      </c>
      <c r="C117" s="102"/>
      <c r="D117" s="102"/>
      <c r="E117" s="119" t="s">
        <v>156</v>
      </c>
      <c r="F117" s="97" t="s">
        <v>161</v>
      </c>
      <c r="G117" s="98"/>
      <c r="H117" s="320"/>
      <c r="I117" s="326"/>
      <c r="J117" s="326"/>
      <c r="K117" s="390">
        <f t="shared" si="3"/>
        <v>0</v>
      </c>
      <c r="L117" s="326"/>
      <c r="M117" s="391">
        <f t="shared" si="4"/>
        <v>0</v>
      </c>
      <c r="N117" s="391">
        <f t="shared" si="5"/>
        <v>0</v>
      </c>
      <c r="O117" s="326"/>
      <c r="P117" s="326"/>
      <c r="IS117" s="103"/>
    </row>
    <row r="118" spans="1:253">
      <c r="A118" s="102">
        <v>14</v>
      </c>
      <c r="B118" s="101" t="s">
        <v>240</v>
      </c>
      <c r="C118" s="102"/>
      <c r="D118" s="102"/>
      <c r="E118" s="119" t="s">
        <v>156</v>
      </c>
      <c r="F118" s="97" t="s">
        <v>161</v>
      </c>
      <c r="G118" s="98"/>
      <c r="H118" s="320"/>
      <c r="I118" s="326"/>
      <c r="J118" s="326"/>
      <c r="K118" s="390">
        <f t="shared" si="3"/>
        <v>0</v>
      </c>
      <c r="L118" s="326"/>
      <c r="M118" s="391">
        <f t="shared" si="4"/>
        <v>0</v>
      </c>
      <c r="N118" s="391">
        <f t="shared" si="5"/>
        <v>0</v>
      </c>
      <c r="O118" s="326"/>
      <c r="P118" s="326"/>
      <c r="IS118" s="103"/>
    </row>
    <row r="119" spans="1:253">
      <c r="A119" s="102">
        <v>15</v>
      </c>
      <c r="B119" s="101" t="s">
        <v>241</v>
      </c>
      <c r="C119" s="102">
        <v>4</v>
      </c>
      <c r="D119" s="102"/>
      <c r="E119" s="96">
        <f>C119+D119</f>
        <v>4</v>
      </c>
      <c r="F119" s="97" t="s">
        <v>161</v>
      </c>
      <c r="G119" s="98">
        <v>300</v>
      </c>
      <c r="H119" s="320">
        <f>G119*E119</f>
        <v>1200</v>
      </c>
      <c r="I119" s="326"/>
      <c r="J119" s="390">
        <f>'ELE BOQ MB'!H118</f>
        <v>4</v>
      </c>
      <c r="K119" s="390">
        <f t="shared" si="3"/>
        <v>4</v>
      </c>
      <c r="L119" s="326"/>
      <c r="M119" s="391">
        <f t="shared" si="4"/>
        <v>1200</v>
      </c>
      <c r="N119" s="391">
        <f t="shared" si="5"/>
        <v>1200</v>
      </c>
      <c r="O119" s="326"/>
      <c r="P119" s="326"/>
      <c r="IS119" s="103"/>
    </row>
    <row r="120" spans="1:253">
      <c r="A120" s="102">
        <v>16</v>
      </c>
      <c r="B120" s="101" t="s">
        <v>242</v>
      </c>
      <c r="C120" s="102"/>
      <c r="D120" s="102"/>
      <c r="E120" s="119" t="s">
        <v>156</v>
      </c>
      <c r="F120" s="97" t="s">
        <v>161</v>
      </c>
      <c r="G120" s="98"/>
      <c r="H120" s="320"/>
      <c r="I120" s="326"/>
      <c r="J120" s="326"/>
      <c r="K120" s="390">
        <f t="shared" si="3"/>
        <v>0</v>
      </c>
      <c r="L120" s="326"/>
      <c r="M120" s="391">
        <f t="shared" si="4"/>
        <v>0</v>
      </c>
      <c r="N120" s="391">
        <f t="shared" si="5"/>
        <v>0</v>
      </c>
      <c r="O120" s="326"/>
      <c r="P120" s="326"/>
      <c r="IS120" s="103"/>
    </row>
    <row r="121" spans="1:253">
      <c r="A121" s="102">
        <v>17</v>
      </c>
      <c r="B121" s="101" t="s">
        <v>243</v>
      </c>
      <c r="C121" s="102"/>
      <c r="D121" s="102"/>
      <c r="E121" s="119" t="s">
        <v>156</v>
      </c>
      <c r="F121" s="97" t="s">
        <v>161</v>
      </c>
      <c r="G121" s="98"/>
      <c r="H121" s="320"/>
      <c r="I121" s="326"/>
      <c r="J121" s="326"/>
      <c r="K121" s="390">
        <f t="shared" si="3"/>
        <v>0</v>
      </c>
      <c r="L121" s="326"/>
      <c r="M121" s="391">
        <f t="shared" si="4"/>
        <v>0</v>
      </c>
      <c r="N121" s="391">
        <f t="shared" si="5"/>
        <v>0</v>
      </c>
      <c r="O121" s="326"/>
      <c r="P121" s="326"/>
      <c r="IS121" s="103"/>
    </row>
    <row r="122" spans="1:253">
      <c r="A122" s="102">
        <v>18</v>
      </c>
      <c r="B122" s="101" t="s">
        <v>244</v>
      </c>
      <c r="C122" s="102">
        <v>4</v>
      </c>
      <c r="D122" s="102">
        <v>4</v>
      </c>
      <c r="E122" s="96">
        <f>C122+D122</f>
        <v>8</v>
      </c>
      <c r="F122" s="97" t="s">
        <v>161</v>
      </c>
      <c r="G122" s="98">
        <v>250</v>
      </c>
      <c r="H122" s="320">
        <f>+E122*G122</f>
        <v>2000</v>
      </c>
      <c r="I122" s="326"/>
      <c r="J122" s="390">
        <f>'ELE BOQ MB'!H121</f>
        <v>8</v>
      </c>
      <c r="K122" s="390">
        <f t="shared" si="3"/>
        <v>8</v>
      </c>
      <c r="L122" s="326"/>
      <c r="M122" s="391">
        <f t="shared" si="4"/>
        <v>2000</v>
      </c>
      <c r="N122" s="391">
        <f t="shared" si="5"/>
        <v>2000</v>
      </c>
      <c r="O122" s="326"/>
      <c r="P122" s="326"/>
      <c r="IS122" s="103"/>
    </row>
    <row r="123" spans="1:253">
      <c r="A123" s="102">
        <v>19</v>
      </c>
      <c r="B123" s="101" t="s">
        <v>245</v>
      </c>
      <c r="C123" s="102"/>
      <c r="D123" s="102"/>
      <c r="E123" s="119" t="s">
        <v>156</v>
      </c>
      <c r="F123" s="97" t="s">
        <v>161</v>
      </c>
      <c r="G123" s="98"/>
      <c r="H123" s="320"/>
      <c r="I123" s="326"/>
      <c r="J123" s="326"/>
      <c r="K123" s="390">
        <f t="shared" si="3"/>
        <v>0</v>
      </c>
      <c r="L123" s="326"/>
      <c r="M123" s="391">
        <f t="shared" si="4"/>
        <v>0</v>
      </c>
      <c r="N123" s="391">
        <f t="shared" si="5"/>
        <v>0</v>
      </c>
      <c r="O123" s="326"/>
      <c r="P123" s="326"/>
      <c r="IS123" s="103"/>
    </row>
    <row r="124" spans="1:253">
      <c r="A124" s="102">
        <v>20</v>
      </c>
      <c r="B124" s="101" t="s">
        <v>246</v>
      </c>
      <c r="C124" s="102"/>
      <c r="D124" s="102"/>
      <c r="E124" s="119" t="s">
        <v>156</v>
      </c>
      <c r="F124" s="97" t="s">
        <v>161</v>
      </c>
      <c r="G124" s="98"/>
      <c r="H124" s="320"/>
      <c r="I124" s="326"/>
      <c r="J124" s="326"/>
      <c r="K124" s="390">
        <f t="shared" si="3"/>
        <v>0</v>
      </c>
      <c r="L124" s="326"/>
      <c r="M124" s="391">
        <f t="shared" si="4"/>
        <v>0</v>
      </c>
      <c r="N124" s="391">
        <f t="shared" si="5"/>
        <v>0</v>
      </c>
      <c r="O124" s="326"/>
      <c r="P124" s="326"/>
      <c r="IS124" s="103"/>
    </row>
    <row r="125" spans="1:253">
      <c r="A125" s="102">
        <v>21</v>
      </c>
      <c r="B125" s="101" t="s">
        <v>247</v>
      </c>
      <c r="C125" s="102"/>
      <c r="D125" s="102"/>
      <c r="E125" s="119" t="s">
        <v>156</v>
      </c>
      <c r="F125" s="97" t="s">
        <v>161</v>
      </c>
      <c r="G125" s="98"/>
      <c r="H125" s="320"/>
      <c r="I125" s="326"/>
      <c r="J125" s="326"/>
      <c r="K125" s="390">
        <f t="shared" si="3"/>
        <v>0</v>
      </c>
      <c r="L125" s="326"/>
      <c r="M125" s="391">
        <f t="shared" si="4"/>
        <v>0</v>
      </c>
      <c r="N125" s="391">
        <f t="shared" si="5"/>
        <v>0</v>
      </c>
      <c r="O125" s="326"/>
      <c r="P125" s="326"/>
      <c r="IS125" s="103"/>
    </row>
    <row r="126" spans="1:253">
      <c r="A126" s="102">
        <v>22</v>
      </c>
      <c r="B126" s="101" t="s">
        <v>248</v>
      </c>
      <c r="C126" s="102"/>
      <c r="D126" s="102"/>
      <c r="E126" s="119" t="s">
        <v>156</v>
      </c>
      <c r="F126" s="97" t="s">
        <v>161</v>
      </c>
      <c r="G126" s="98"/>
      <c r="H126" s="320"/>
      <c r="I126" s="326"/>
      <c r="J126" s="326"/>
      <c r="K126" s="390">
        <f t="shared" si="3"/>
        <v>0</v>
      </c>
      <c r="L126" s="326"/>
      <c r="M126" s="391">
        <f t="shared" si="4"/>
        <v>0</v>
      </c>
      <c r="N126" s="391">
        <f t="shared" si="5"/>
        <v>0</v>
      </c>
      <c r="O126" s="326"/>
      <c r="P126" s="326"/>
      <c r="IS126" s="103"/>
    </row>
    <row r="127" spans="1:253">
      <c r="A127" s="102">
        <v>23</v>
      </c>
      <c r="B127" s="120" t="s">
        <v>249</v>
      </c>
      <c r="C127" s="121"/>
      <c r="D127" s="121"/>
      <c r="E127" s="119" t="s">
        <v>156</v>
      </c>
      <c r="F127" s="97" t="s">
        <v>161</v>
      </c>
      <c r="G127" s="98"/>
      <c r="H127" s="320"/>
      <c r="I127" s="326"/>
      <c r="J127" s="326"/>
      <c r="K127" s="390">
        <f t="shared" si="3"/>
        <v>0</v>
      </c>
      <c r="L127" s="326"/>
      <c r="M127" s="391">
        <f t="shared" si="4"/>
        <v>0</v>
      </c>
      <c r="N127" s="391">
        <f t="shared" si="5"/>
        <v>0</v>
      </c>
      <c r="O127" s="326"/>
      <c r="P127" s="326"/>
      <c r="IS127" s="103"/>
    </row>
    <row r="128" spans="1:253">
      <c r="A128" s="102">
        <v>24</v>
      </c>
      <c r="B128" s="120" t="s">
        <v>250</v>
      </c>
      <c r="C128" s="121"/>
      <c r="D128" s="121"/>
      <c r="E128" s="119" t="s">
        <v>156</v>
      </c>
      <c r="F128" s="97" t="s">
        <v>161</v>
      </c>
      <c r="G128" s="98"/>
      <c r="H128" s="320"/>
      <c r="I128" s="326"/>
      <c r="J128" s="326"/>
      <c r="K128" s="390">
        <f t="shared" si="3"/>
        <v>0</v>
      </c>
      <c r="L128" s="326"/>
      <c r="M128" s="391">
        <f t="shared" si="4"/>
        <v>0</v>
      </c>
      <c r="N128" s="391">
        <f t="shared" si="5"/>
        <v>0</v>
      </c>
      <c r="O128" s="326"/>
      <c r="P128" s="326"/>
      <c r="IS128" s="103"/>
    </row>
    <row r="129" spans="1:253">
      <c r="A129" s="102">
        <v>25</v>
      </c>
      <c r="B129" s="120" t="s">
        <v>251</v>
      </c>
      <c r="C129" s="121"/>
      <c r="D129" s="121"/>
      <c r="E129" s="119" t="s">
        <v>156</v>
      </c>
      <c r="F129" s="97" t="s">
        <v>161</v>
      </c>
      <c r="G129" s="98"/>
      <c r="H129" s="320"/>
      <c r="I129" s="326"/>
      <c r="J129" s="326"/>
      <c r="K129" s="390">
        <f t="shared" si="3"/>
        <v>0</v>
      </c>
      <c r="L129" s="326"/>
      <c r="M129" s="391">
        <f t="shared" si="4"/>
        <v>0</v>
      </c>
      <c r="N129" s="391">
        <f t="shared" si="5"/>
        <v>0</v>
      </c>
      <c r="O129" s="326"/>
      <c r="P129" s="326"/>
      <c r="IS129" s="103"/>
    </row>
    <row r="130" spans="1:253">
      <c r="A130" s="102">
        <v>26</v>
      </c>
      <c r="B130" s="120" t="s">
        <v>252</v>
      </c>
      <c r="C130" s="121"/>
      <c r="D130" s="121"/>
      <c r="E130" s="119" t="s">
        <v>156</v>
      </c>
      <c r="F130" s="97" t="s">
        <v>161</v>
      </c>
      <c r="G130" s="98"/>
      <c r="H130" s="320"/>
      <c r="I130" s="326"/>
      <c r="J130" s="326"/>
      <c r="K130" s="390">
        <f t="shared" si="3"/>
        <v>0</v>
      </c>
      <c r="L130" s="326"/>
      <c r="M130" s="391">
        <f t="shared" si="4"/>
        <v>0</v>
      </c>
      <c r="N130" s="391">
        <f t="shared" si="5"/>
        <v>0</v>
      </c>
      <c r="O130" s="326"/>
      <c r="P130" s="326"/>
      <c r="IS130" s="103"/>
    </row>
    <row r="131" spans="1:253">
      <c r="A131" s="102"/>
      <c r="B131" s="120"/>
      <c r="C131" s="121"/>
      <c r="D131" s="121"/>
      <c r="E131" s="96"/>
      <c r="F131" s="97"/>
      <c r="G131" s="98"/>
      <c r="H131" s="320"/>
      <c r="I131" s="326"/>
      <c r="J131" s="326"/>
      <c r="K131" s="390">
        <f t="shared" si="3"/>
        <v>0</v>
      </c>
      <c r="L131" s="326"/>
      <c r="M131" s="391">
        <f t="shared" si="4"/>
        <v>0</v>
      </c>
      <c r="N131" s="391">
        <f t="shared" si="5"/>
        <v>0</v>
      </c>
      <c r="O131" s="326"/>
      <c r="P131" s="326"/>
    </row>
    <row r="132" spans="1:253">
      <c r="A132" s="112"/>
      <c r="B132" s="88" t="s">
        <v>255</v>
      </c>
      <c r="C132" s="89"/>
      <c r="D132" s="89"/>
      <c r="E132" s="90"/>
      <c r="F132" s="113"/>
      <c r="G132" s="92"/>
      <c r="H132" s="322">
        <f>SUM(H75:H130)</f>
        <v>81320</v>
      </c>
      <c r="I132" s="316"/>
      <c r="J132" s="316"/>
      <c r="K132" s="390">
        <f t="shared" si="3"/>
        <v>0</v>
      </c>
      <c r="L132" s="316"/>
      <c r="M132" s="391">
        <f t="shared" si="4"/>
        <v>0</v>
      </c>
      <c r="N132" s="391">
        <f t="shared" si="5"/>
        <v>0</v>
      </c>
      <c r="O132" s="316"/>
      <c r="P132" s="316"/>
    </row>
    <row r="133" spans="1:253">
      <c r="A133" s="102"/>
      <c r="B133" s="101"/>
      <c r="C133" s="102"/>
      <c r="D133" s="102"/>
      <c r="E133" s="96"/>
      <c r="F133" s="97"/>
      <c r="G133" s="98"/>
      <c r="H133" s="320"/>
      <c r="I133" s="326"/>
      <c r="J133" s="326"/>
      <c r="K133" s="390">
        <f t="shared" si="3"/>
        <v>0</v>
      </c>
      <c r="L133" s="326"/>
      <c r="M133" s="391">
        <f t="shared" si="4"/>
        <v>0</v>
      </c>
      <c r="N133" s="391">
        <f t="shared" si="5"/>
        <v>0</v>
      </c>
      <c r="O133" s="326"/>
      <c r="P133" s="326"/>
    </row>
    <row r="134" spans="1:253">
      <c r="A134" s="89" t="s">
        <v>256</v>
      </c>
      <c r="B134" s="88" t="s">
        <v>257</v>
      </c>
      <c r="C134" s="89"/>
      <c r="D134" s="89"/>
      <c r="E134" s="90"/>
      <c r="F134" s="114"/>
      <c r="G134" s="92"/>
      <c r="H134" s="319"/>
      <c r="I134" s="316"/>
      <c r="J134" s="316"/>
      <c r="K134" s="390">
        <f t="shared" si="3"/>
        <v>0</v>
      </c>
      <c r="L134" s="316"/>
      <c r="M134" s="391">
        <f t="shared" si="4"/>
        <v>0</v>
      </c>
      <c r="N134" s="391">
        <f t="shared" si="5"/>
        <v>0</v>
      </c>
      <c r="O134" s="316"/>
      <c r="P134" s="316"/>
    </row>
    <row r="135" spans="1:253">
      <c r="A135" s="95"/>
      <c r="B135" s="94"/>
      <c r="C135" s="95"/>
      <c r="D135" s="95"/>
      <c r="E135" s="96"/>
      <c r="F135" s="97"/>
      <c r="G135" s="98"/>
      <c r="H135" s="320"/>
      <c r="I135" s="326"/>
      <c r="J135" s="326"/>
      <c r="K135" s="390">
        <f t="shared" si="3"/>
        <v>0</v>
      </c>
      <c r="L135" s="326"/>
      <c r="M135" s="391">
        <f t="shared" si="4"/>
        <v>0</v>
      </c>
      <c r="N135" s="391">
        <f t="shared" si="5"/>
        <v>0</v>
      </c>
      <c r="O135" s="326"/>
      <c r="P135" s="326"/>
      <c r="IS135" s="103"/>
    </row>
    <row r="136" spans="1:253">
      <c r="A136" s="95"/>
      <c r="B136" s="124" t="s">
        <v>258</v>
      </c>
      <c r="C136" s="125"/>
      <c r="D136" s="125"/>
      <c r="E136" s="96"/>
      <c r="F136" s="97"/>
      <c r="G136" s="98"/>
      <c r="H136" s="320"/>
      <c r="I136" s="326"/>
      <c r="J136" s="326"/>
      <c r="K136" s="390">
        <f t="shared" si="3"/>
        <v>0</v>
      </c>
      <c r="L136" s="326"/>
      <c r="M136" s="391">
        <f t="shared" si="4"/>
        <v>0</v>
      </c>
      <c r="N136" s="391">
        <f t="shared" si="5"/>
        <v>0</v>
      </c>
      <c r="O136" s="326"/>
      <c r="P136" s="326"/>
      <c r="IS136" s="103"/>
    </row>
    <row r="137" spans="1:253">
      <c r="A137" s="95"/>
      <c r="B137" s="124"/>
      <c r="C137" s="125"/>
      <c r="D137" s="125"/>
      <c r="E137" s="96"/>
      <c r="F137" s="97"/>
      <c r="G137" s="98"/>
      <c r="H137" s="320"/>
      <c r="I137" s="326"/>
      <c r="J137" s="326"/>
      <c r="K137" s="390">
        <f t="shared" si="3"/>
        <v>0</v>
      </c>
      <c r="L137" s="326"/>
      <c r="M137" s="391">
        <f t="shared" si="4"/>
        <v>0</v>
      </c>
      <c r="N137" s="391">
        <f t="shared" si="5"/>
        <v>0</v>
      </c>
      <c r="O137" s="326"/>
      <c r="P137" s="326"/>
      <c r="IS137" s="103"/>
    </row>
    <row r="138" spans="1:253" ht="70">
      <c r="A138" s="95"/>
      <c r="B138" s="108" t="s">
        <v>259</v>
      </c>
      <c r="C138" s="109"/>
      <c r="D138" s="109"/>
      <c r="E138" s="96"/>
      <c r="F138" s="97"/>
      <c r="G138" s="98"/>
      <c r="H138" s="320"/>
      <c r="I138" s="326"/>
      <c r="J138" s="326"/>
      <c r="K138" s="390">
        <f t="shared" si="3"/>
        <v>0</v>
      </c>
      <c r="L138" s="326"/>
      <c r="M138" s="391">
        <f t="shared" si="4"/>
        <v>0</v>
      </c>
      <c r="N138" s="391">
        <f t="shared" si="5"/>
        <v>0</v>
      </c>
      <c r="O138" s="326"/>
      <c r="P138" s="326"/>
      <c r="IS138" s="103"/>
    </row>
    <row r="139" spans="1:253">
      <c r="A139" s="95"/>
      <c r="B139" s="94"/>
      <c r="C139" s="95"/>
      <c r="D139" s="95"/>
      <c r="E139" s="96"/>
      <c r="F139" s="97"/>
      <c r="G139" s="98"/>
      <c r="H139" s="320"/>
      <c r="I139" s="326"/>
      <c r="J139" s="326"/>
      <c r="K139" s="390">
        <f t="shared" si="3"/>
        <v>0</v>
      </c>
      <c r="L139" s="326"/>
      <c r="M139" s="391">
        <f t="shared" si="4"/>
        <v>0</v>
      </c>
      <c r="N139" s="391">
        <f t="shared" si="5"/>
        <v>0</v>
      </c>
      <c r="O139" s="326"/>
      <c r="P139" s="326"/>
      <c r="IS139" s="103"/>
    </row>
    <row r="140" spans="1:253">
      <c r="A140" s="95"/>
      <c r="B140" s="107" t="s">
        <v>260</v>
      </c>
      <c r="C140" s="110"/>
      <c r="D140" s="110"/>
      <c r="E140" s="96"/>
      <c r="F140" s="97"/>
      <c r="G140" s="98"/>
      <c r="H140" s="320"/>
      <c r="I140" s="326"/>
      <c r="J140" s="326"/>
      <c r="K140" s="390">
        <f t="shared" si="3"/>
        <v>0</v>
      </c>
      <c r="L140" s="326"/>
      <c r="M140" s="391">
        <f t="shared" si="4"/>
        <v>0</v>
      </c>
      <c r="N140" s="391">
        <f t="shared" si="5"/>
        <v>0</v>
      </c>
      <c r="O140" s="326"/>
      <c r="P140" s="326"/>
      <c r="IS140" s="103"/>
    </row>
    <row r="141" spans="1:253">
      <c r="A141" s="95"/>
      <c r="B141" s="107" t="s">
        <v>261</v>
      </c>
      <c r="C141" s="110"/>
      <c r="D141" s="110"/>
      <c r="E141" s="96"/>
      <c r="F141" s="97"/>
      <c r="G141" s="98"/>
      <c r="H141" s="320"/>
      <c r="I141" s="326"/>
      <c r="J141" s="326"/>
      <c r="K141" s="390">
        <f t="shared" si="3"/>
        <v>0</v>
      </c>
      <c r="L141" s="326"/>
      <c r="M141" s="391">
        <f t="shared" si="4"/>
        <v>0</v>
      </c>
      <c r="N141" s="391">
        <f t="shared" si="5"/>
        <v>0</v>
      </c>
      <c r="O141" s="326"/>
      <c r="P141" s="326"/>
      <c r="IS141" s="103"/>
    </row>
    <row r="142" spans="1:253">
      <c r="A142" s="95"/>
      <c r="B142" s="107" t="s">
        <v>262</v>
      </c>
      <c r="C142" s="110"/>
      <c r="D142" s="110"/>
      <c r="E142" s="96"/>
      <c r="F142" s="97"/>
      <c r="G142" s="98"/>
      <c r="H142" s="320"/>
      <c r="I142" s="326"/>
      <c r="J142" s="326"/>
      <c r="K142" s="390">
        <f t="shared" si="3"/>
        <v>0</v>
      </c>
      <c r="L142" s="326"/>
      <c r="M142" s="391">
        <f t="shared" si="4"/>
        <v>0</v>
      </c>
      <c r="N142" s="391">
        <f t="shared" si="5"/>
        <v>0</v>
      </c>
      <c r="O142" s="326"/>
      <c r="P142" s="326"/>
      <c r="IS142" s="103"/>
    </row>
    <row r="143" spans="1:253">
      <c r="A143" s="95"/>
      <c r="B143" s="107" t="s">
        <v>263</v>
      </c>
      <c r="C143" s="110"/>
      <c r="D143" s="110"/>
      <c r="E143" s="96"/>
      <c r="F143" s="97"/>
      <c r="G143" s="98"/>
      <c r="H143" s="320"/>
      <c r="I143" s="326"/>
      <c r="J143" s="326"/>
      <c r="K143" s="390">
        <f t="shared" si="3"/>
        <v>0</v>
      </c>
      <c r="L143" s="326"/>
      <c r="M143" s="391">
        <f t="shared" si="4"/>
        <v>0</v>
      </c>
      <c r="N143" s="391">
        <f t="shared" si="5"/>
        <v>0</v>
      </c>
      <c r="O143" s="326"/>
      <c r="P143" s="326"/>
      <c r="IS143" s="103"/>
    </row>
    <row r="144" spans="1:253">
      <c r="A144" s="95"/>
      <c r="B144" s="107" t="s">
        <v>264</v>
      </c>
      <c r="C144" s="110"/>
      <c r="D144" s="110"/>
      <c r="E144" s="96"/>
      <c r="F144" s="97"/>
      <c r="G144" s="98"/>
      <c r="H144" s="320"/>
      <c r="I144" s="326"/>
      <c r="J144" s="326"/>
      <c r="K144" s="390">
        <f t="shared" si="3"/>
        <v>0</v>
      </c>
      <c r="L144" s="326"/>
      <c r="M144" s="391">
        <f t="shared" si="4"/>
        <v>0</v>
      </c>
      <c r="N144" s="391">
        <f t="shared" si="5"/>
        <v>0</v>
      </c>
      <c r="O144" s="326"/>
      <c r="P144" s="326"/>
      <c r="IS144" s="103"/>
    </row>
    <row r="145" spans="1:253">
      <c r="A145" s="95"/>
      <c r="B145" s="107"/>
      <c r="C145" s="110"/>
      <c r="D145" s="110"/>
      <c r="E145" s="96"/>
      <c r="F145" s="97"/>
      <c r="G145" s="98"/>
      <c r="H145" s="320"/>
      <c r="I145" s="326"/>
      <c r="J145" s="326"/>
      <c r="K145" s="390">
        <f t="shared" si="3"/>
        <v>0</v>
      </c>
      <c r="L145" s="326"/>
      <c r="M145" s="391">
        <f t="shared" si="4"/>
        <v>0</v>
      </c>
      <c r="N145" s="391">
        <f t="shared" si="5"/>
        <v>0</v>
      </c>
      <c r="O145" s="326"/>
      <c r="P145" s="326"/>
      <c r="IS145" s="103"/>
    </row>
    <row r="146" spans="1:253">
      <c r="A146" s="95"/>
      <c r="B146" s="107" t="s">
        <v>265</v>
      </c>
      <c r="C146" s="110"/>
      <c r="D146" s="110"/>
      <c r="E146" s="96"/>
      <c r="F146" s="97"/>
      <c r="G146" s="98"/>
      <c r="H146" s="320"/>
      <c r="I146" s="326"/>
      <c r="J146" s="326"/>
      <c r="K146" s="390">
        <f t="shared" si="3"/>
        <v>0</v>
      </c>
      <c r="L146" s="326"/>
      <c r="M146" s="391">
        <f t="shared" si="4"/>
        <v>0</v>
      </c>
      <c r="N146" s="391">
        <f t="shared" si="5"/>
        <v>0</v>
      </c>
      <c r="O146" s="326"/>
      <c r="P146" s="326"/>
      <c r="IS146" s="103"/>
    </row>
    <row r="147" spans="1:253">
      <c r="A147" s="95"/>
      <c r="B147" s="107"/>
      <c r="C147" s="110"/>
      <c r="D147" s="110"/>
      <c r="E147" s="96"/>
      <c r="F147" s="97"/>
      <c r="G147" s="98"/>
      <c r="H147" s="320"/>
      <c r="I147" s="326"/>
      <c r="J147" s="326"/>
      <c r="K147" s="390">
        <f t="shared" si="3"/>
        <v>0</v>
      </c>
      <c r="L147" s="326"/>
      <c r="M147" s="391">
        <f t="shared" si="4"/>
        <v>0</v>
      </c>
      <c r="N147" s="391">
        <f t="shared" si="5"/>
        <v>0</v>
      </c>
      <c r="O147" s="326"/>
      <c r="P147" s="326"/>
      <c r="IS147" s="103"/>
    </row>
    <row r="148" spans="1:253">
      <c r="A148" s="95"/>
      <c r="B148" s="107" t="s">
        <v>266</v>
      </c>
      <c r="C148" s="110"/>
      <c r="D148" s="110"/>
      <c r="E148" s="96"/>
      <c r="F148" s="97"/>
      <c r="G148" s="98"/>
      <c r="H148" s="320"/>
      <c r="I148" s="326"/>
      <c r="J148" s="326"/>
      <c r="K148" s="390">
        <f t="shared" ref="K148:K211" si="6">J148+I148</f>
        <v>0</v>
      </c>
      <c r="L148" s="326"/>
      <c r="M148" s="391">
        <f t="shared" ref="M148:M211" si="7">J148*G148</f>
        <v>0</v>
      </c>
      <c r="N148" s="391">
        <f t="shared" ref="N148:N211" si="8">M148+L148</f>
        <v>0</v>
      </c>
      <c r="O148" s="326"/>
      <c r="P148" s="326"/>
      <c r="IS148" s="103"/>
    </row>
    <row r="149" spans="1:253">
      <c r="A149" s="95"/>
      <c r="B149" s="107" t="s">
        <v>267</v>
      </c>
      <c r="C149" s="110"/>
      <c r="D149" s="110"/>
      <c r="E149" s="96"/>
      <c r="F149" s="97"/>
      <c r="G149" s="98"/>
      <c r="H149" s="320"/>
      <c r="I149" s="326"/>
      <c r="J149" s="326"/>
      <c r="K149" s="390">
        <f t="shared" si="6"/>
        <v>0</v>
      </c>
      <c r="L149" s="326"/>
      <c r="M149" s="391">
        <f t="shared" si="7"/>
        <v>0</v>
      </c>
      <c r="N149" s="391">
        <f t="shared" si="8"/>
        <v>0</v>
      </c>
      <c r="O149" s="326"/>
      <c r="P149" s="326"/>
      <c r="IS149" s="103"/>
    </row>
    <row r="150" spans="1:253">
      <c r="A150" s="95"/>
      <c r="B150" s="107" t="s">
        <v>268</v>
      </c>
      <c r="C150" s="110"/>
      <c r="D150" s="110"/>
      <c r="E150" s="96"/>
      <c r="F150" s="97"/>
      <c r="G150" s="98"/>
      <c r="H150" s="320"/>
      <c r="I150" s="326"/>
      <c r="J150" s="326"/>
      <c r="K150" s="390">
        <f t="shared" si="6"/>
        <v>0</v>
      </c>
      <c r="L150" s="326"/>
      <c r="M150" s="391">
        <f t="shared" si="7"/>
        <v>0</v>
      </c>
      <c r="N150" s="391">
        <f t="shared" si="8"/>
        <v>0</v>
      </c>
      <c r="O150" s="326"/>
      <c r="P150" s="326"/>
      <c r="IS150" s="103"/>
    </row>
    <row r="151" spans="1:253">
      <c r="A151" s="95"/>
      <c r="B151" s="107"/>
      <c r="C151" s="110"/>
      <c r="D151" s="110"/>
      <c r="E151" s="96"/>
      <c r="F151" s="97"/>
      <c r="G151" s="98"/>
      <c r="H151" s="320"/>
      <c r="I151" s="326"/>
      <c r="J151" s="326"/>
      <c r="K151" s="390">
        <f t="shared" si="6"/>
        <v>0</v>
      </c>
      <c r="L151" s="326"/>
      <c r="M151" s="391">
        <f t="shared" si="7"/>
        <v>0</v>
      </c>
      <c r="N151" s="391">
        <f t="shared" si="8"/>
        <v>0</v>
      </c>
      <c r="O151" s="326"/>
      <c r="P151" s="326"/>
      <c r="IS151" s="103"/>
    </row>
    <row r="152" spans="1:253">
      <c r="A152" s="95"/>
      <c r="B152" s="107" t="s">
        <v>269</v>
      </c>
      <c r="C152" s="110"/>
      <c r="D152" s="110"/>
      <c r="E152" s="96"/>
      <c r="F152" s="97"/>
      <c r="G152" s="98"/>
      <c r="H152" s="320"/>
      <c r="I152" s="326"/>
      <c r="J152" s="326"/>
      <c r="K152" s="390">
        <f t="shared" si="6"/>
        <v>0</v>
      </c>
      <c r="L152" s="326"/>
      <c r="M152" s="391">
        <f t="shared" si="7"/>
        <v>0</v>
      </c>
      <c r="N152" s="391">
        <f t="shared" si="8"/>
        <v>0</v>
      </c>
      <c r="O152" s="326"/>
      <c r="P152" s="326"/>
      <c r="IS152" s="103"/>
    </row>
    <row r="153" spans="1:253">
      <c r="A153" s="95"/>
      <c r="B153" s="107" t="s">
        <v>270</v>
      </c>
      <c r="C153" s="110"/>
      <c r="D153" s="110"/>
      <c r="E153" s="96"/>
      <c r="F153" s="97"/>
      <c r="G153" s="98"/>
      <c r="H153" s="320"/>
      <c r="I153" s="326"/>
      <c r="J153" s="326"/>
      <c r="K153" s="390">
        <f t="shared" si="6"/>
        <v>0</v>
      </c>
      <c r="L153" s="326"/>
      <c r="M153" s="391">
        <f t="shared" si="7"/>
        <v>0</v>
      </c>
      <c r="N153" s="391">
        <f t="shared" si="8"/>
        <v>0</v>
      </c>
      <c r="O153" s="326"/>
      <c r="P153" s="326"/>
      <c r="IS153" s="103"/>
    </row>
    <row r="154" spans="1:253">
      <c r="A154" s="95"/>
      <c r="B154" s="94"/>
      <c r="C154" s="95"/>
      <c r="D154" s="95"/>
      <c r="E154" s="96"/>
      <c r="F154" s="97"/>
      <c r="G154" s="98"/>
      <c r="H154" s="320"/>
      <c r="I154" s="326"/>
      <c r="J154" s="326"/>
      <c r="K154" s="390">
        <f t="shared" si="6"/>
        <v>0</v>
      </c>
      <c r="L154" s="326"/>
      <c r="M154" s="391">
        <f t="shared" si="7"/>
        <v>0</v>
      </c>
      <c r="N154" s="391">
        <f t="shared" si="8"/>
        <v>0</v>
      </c>
      <c r="O154" s="326"/>
      <c r="P154" s="326"/>
      <c r="IS154" s="103"/>
    </row>
    <row r="155" spans="1:253">
      <c r="A155" s="95"/>
      <c r="B155" s="107" t="s">
        <v>271</v>
      </c>
      <c r="C155" s="110"/>
      <c r="D155" s="110"/>
      <c r="E155" s="96"/>
      <c r="F155" s="97"/>
      <c r="G155" s="98"/>
      <c r="H155" s="320"/>
      <c r="I155" s="326"/>
      <c r="J155" s="326"/>
      <c r="K155" s="390">
        <f t="shared" si="6"/>
        <v>0</v>
      </c>
      <c r="L155" s="326"/>
      <c r="M155" s="391">
        <f t="shared" si="7"/>
        <v>0</v>
      </c>
      <c r="N155" s="391">
        <f t="shared" si="8"/>
        <v>0</v>
      </c>
      <c r="O155" s="326"/>
      <c r="P155" s="326"/>
      <c r="IS155" s="103"/>
    </row>
    <row r="156" spans="1:253">
      <c r="A156" s="95"/>
      <c r="B156" s="107" t="s">
        <v>272</v>
      </c>
      <c r="C156" s="110"/>
      <c r="D156" s="110"/>
      <c r="E156" s="96"/>
      <c r="F156" s="97"/>
      <c r="G156" s="98"/>
      <c r="H156" s="320"/>
      <c r="I156" s="326"/>
      <c r="J156" s="326"/>
      <c r="K156" s="390">
        <f t="shared" si="6"/>
        <v>0</v>
      </c>
      <c r="L156" s="326"/>
      <c r="M156" s="391">
        <f t="shared" si="7"/>
        <v>0</v>
      </c>
      <c r="N156" s="391">
        <f t="shared" si="8"/>
        <v>0</v>
      </c>
      <c r="O156" s="326"/>
      <c r="P156" s="326"/>
      <c r="IS156" s="103"/>
    </row>
    <row r="157" spans="1:253">
      <c r="A157" s="95"/>
      <c r="B157" s="107" t="s">
        <v>273</v>
      </c>
      <c r="C157" s="110"/>
      <c r="D157" s="110"/>
      <c r="E157" s="96"/>
      <c r="F157" s="97"/>
      <c r="G157" s="98"/>
      <c r="H157" s="320"/>
      <c r="I157" s="326"/>
      <c r="J157" s="326"/>
      <c r="K157" s="390">
        <f t="shared" si="6"/>
        <v>0</v>
      </c>
      <c r="L157" s="326"/>
      <c r="M157" s="391">
        <f t="shared" si="7"/>
        <v>0</v>
      </c>
      <c r="N157" s="391">
        <f t="shared" si="8"/>
        <v>0</v>
      </c>
      <c r="O157" s="326"/>
      <c r="P157" s="326"/>
      <c r="IS157" s="103"/>
    </row>
    <row r="158" spans="1:253">
      <c r="A158" s="95"/>
      <c r="B158" s="107" t="s">
        <v>274</v>
      </c>
      <c r="C158" s="110"/>
      <c r="D158" s="110"/>
      <c r="E158" s="96"/>
      <c r="F158" s="97"/>
      <c r="G158" s="98"/>
      <c r="H158" s="320"/>
      <c r="I158" s="326"/>
      <c r="J158" s="326"/>
      <c r="K158" s="390">
        <f t="shared" si="6"/>
        <v>0</v>
      </c>
      <c r="L158" s="326"/>
      <c r="M158" s="391">
        <f t="shared" si="7"/>
        <v>0</v>
      </c>
      <c r="N158" s="391">
        <f t="shared" si="8"/>
        <v>0</v>
      </c>
      <c r="O158" s="326"/>
      <c r="P158" s="326"/>
      <c r="IS158" s="103"/>
    </row>
    <row r="159" spans="1:253">
      <c r="A159" s="95"/>
      <c r="B159" s="107"/>
      <c r="C159" s="110"/>
      <c r="D159" s="110"/>
      <c r="E159" s="96"/>
      <c r="F159" s="97"/>
      <c r="G159" s="98"/>
      <c r="H159" s="320"/>
      <c r="I159" s="326"/>
      <c r="J159" s="326"/>
      <c r="K159" s="390">
        <f t="shared" si="6"/>
        <v>0</v>
      </c>
      <c r="L159" s="326"/>
      <c r="M159" s="391">
        <f t="shared" si="7"/>
        <v>0</v>
      </c>
      <c r="N159" s="391">
        <f t="shared" si="8"/>
        <v>0</v>
      </c>
      <c r="O159" s="326"/>
      <c r="P159" s="326"/>
      <c r="IS159" s="103"/>
    </row>
    <row r="160" spans="1:253">
      <c r="A160" s="95"/>
      <c r="B160" s="107" t="s">
        <v>275</v>
      </c>
      <c r="C160" s="110"/>
      <c r="D160" s="110"/>
      <c r="E160" s="96"/>
      <c r="F160" s="97"/>
      <c r="G160" s="98"/>
      <c r="H160" s="320"/>
      <c r="I160" s="326"/>
      <c r="J160" s="326"/>
      <c r="K160" s="390">
        <f t="shared" si="6"/>
        <v>0</v>
      </c>
      <c r="L160" s="326"/>
      <c r="M160" s="391">
        <f t="shared" si="7"/>
        <v>0</v>
      </c>
      <c r="N160" s="391">
        <f t="shared" si="8"/>
        <v>0</v>
      </c>
      <c r="O160" s="326"/>
      <c r="P160" s="326"/>
      <c r="IS160" s="103"/>
    </row>
    <row r="161" spans="1:253">
      <c r="A161" s="95"/>
      <c r="B161" s="107" t="s">
        <v>276</v>
      </c>
      <c r="C161" s="110"/>
      <c r="D161" s="110"/>
      <c r="E161" s="96"/>
      <c r="F161" s="97"/>
      <c r="G161" s="98"/>
      <c r="H161" s="320"/>
      <c r="I161" s="326"/>
      <c r="J161" s="326"/>
      <c r="K161" s="390">
        <f t="shared" si="6"/>
        <v>0</v>
      </c>
      <c r="L161" s="326"/>
      <c r="M161" s="391">
        <f t="shared" si="7"/>
        <v>0</v>
      </c>
      <c r="N161" s="391">
        <f t="shared" si="8"/>
        <v>0</v>
      </c>
      <c r="O161" s="326"/>
      <c r="P161" s="326"/>
      <c r="IS161" s="103"/>
    </row>
    <row r="162" spans="1:253">
      <c r="A162" s="95"/>
      <c r="B162" s="107"/>
      <c r="C162" s="110"/>
      <c r="D162" s="110"/>
      <c r="E162" s="96"/>
      <c r="F162" s="97"/>
      <c r="G162" s="98"/>
      <c r="H162" s="320"/>
      <c r="I162" s="326"/>
      <c r="J162" s="326"/>
      <c r="K162" s="390">
        <f t="shared" si="6"/>
        <v>0</v>
      </c>
      <c r="L162" s="326"/>
      <c r="M162" s="391">
        <f t="shared" si="7"/>
        <v>0</v>
      </c>
      <c r="N162" s="391">
        <f t="shared" si="8"/>
        <v>0</v>
      </c>
      <c r="O162" s="326"/>
      <c r="P162" s="326"/>
      <c r="IS162" s="103"/>
    </row>
    <row r="163" spans="1:253">
      <c r="A163" s="95"/>
      <c r="B163" s="107" t="s">
        <v>277</v>
      </c>
      <c r="C163" s="110"/>
      <c r="D163" s="110"/>
      <c r="E163" s="96"/>
      <c r="F163" s="97"/>
      <c r="G163" s="98"/>
      <c r="H163" s="320"/>
      <c r="I163" s="326"/>
      <c r="J163" s="326"/>
      <c r="K163" s="390">
        <f t="shared" si="6"/>
        <v>0</v>
      </c>
      <c r="L163" s="326"/>
      <c r="M163" s="391">
        <f t="shared" si="7"/>
        <v>0</v>
      </c>
      <c r="N163" s="391">
        <f t="shared" si="8"/>
        <v>0</v>
      </c>
      <c r="O163" s="326"/>
      <c r="P163" s="326"/>
      <c r="IS163" s="103"/>
    </row>
    <row r="164" spans="1:253">
      <c r="A164" s="95"/>
      <c r="B164" s="107" t="s">
        <v>278</v>
      </c>
      <c r="C164" s="110"/>
      <c r="D164" s="110"/>
      <c r="E164" s="96"/>
      <c r="F164" s="97"/>
      <c r="G164" s="98"/>
      <c r="H164" s="320"/>
      <c r="I164" s="326"/>
      <c r="J164" s="326"/>
      <c r="K164" s="390">
        <f t="shared" si="6"/>
        <v>0</v>
      </c>
      <c r="L164" s="326"/>
      <c r="M164" s="391">
        <f t="shared" si="7"/>
        <v>0</v>
      </c>
      <c r="N164" s="391">
        <f t="shared" si="8"/>
        <v>0</v>
      </c>
      <c r="O164" s="326"/>
      <c r="P164" s="326"/>
      <c r="IS164" s="103"/>
    </row>
    <row r="165" spans="1:253">
      <c r="A165" s="95"/>
      <c r="B165" s="107" t="s">
        <v>279</v>
      </c>
      <c r="C165" s="110"/>
      <c r="D165" s="110"/>
      <c r="E165" s="96"/>
      <c r="F165" s="97"/>
      <c r="G165" s="98"/>
      <c r="H165" s="320"/>
      <c r="I165" s="326"/>
      <c r="J165" s="326"/>
      <c r="K165" s="390">
        <f t="shared" si="6"/>
        <v>0</v>
      </c>
      <c r="L165" s="326"/>
      <c r="M165" s="391">
        <f t="shared" si="7"/>
        <v>0</v>
      </c>
      <c r="N165" s="391">
        <f t="shared" si="8"/>
        <v>0</v>
      </c>
      <c r="O165" s="326"/>
      <c r="P165" s="326"/>
      <c r="IS165" s="103"/>
    </row>
    <row r="166" spans="1:253">
      <c r="A166" s="95"/>
      <c r="B166" s="107" t="s">
        <v>280</v>
      </c>
      <c r="C166" s="110"/>
      <c r="D166" s="110"/>
      <c r="E166" s="96"/>
      <c r="F166" s="97"/>
      <c r="G166" s="98"/>
      <c r="H166" s="320"/>
      <c r="I166" s="326"/>
      <c r="J166" s="326"/>
      <c r="K166" s="390">
        <f t="shared" si="6"/>
        <v>0</v>
      </c>
      <c r="L166" s="326"/>
      <c r="M166" s="391">
        <f t="shared" si="7"/>
        <v>0</v>
      </c>
      <c r="N166" s="391">
        <f t="shared" si="8"/>
        <v>0</v>
      </c>
      <c r="O166" s="326"/>
      <c r="P166" s="326"/>
      <c r="IS166" s="103"/>
    </row>
    <row r="167" spans="1:253">
      <c r="A167" s="95"/>
      <c r="B167" s="107" t="s">
        <v>281</v>
      </c>
      <c r="C167" s="110"/>
      <c r="D167" s="110"/>
      <c r="E167" s="96"/>
      <c r="F167" s="97"/>
      <c r="G167" s="98"/>
      <c r="H167" s="320"/>
      <c r="I167" s="326"/>
      <c r="J167" s="326"/>
      <c r="K167" s="390">
        <f t="shared" si="6"/>
        <v>0</v>
      </c>
      <c r="L167" s="326"/>
      <c r="M167" s="391">
        <f t="shared" si="7"/>
        <v>0</v>
      </c>
      <c r="N167" s="391">
        <f t="shared" si="8"/>
        <v>0</v>
      </c>
      <c r="O167" s="326"/>
      <c r="P167" s="326"/>
      <c r="IS167" s="103"/>
    </row>
    <row r="168" spans="1:253">
      <c r="A168" s="95"/>
      <c r="B168" s="94"/>
      <c r="C168" s="95"/>
      <c r="D168" s="95"/>
      <c r="E168" s="96"/>
      <c r="F168" s="97"/>
      <c r="G168" s="98"/>
      <c r="H168" s="320"/>
      <c r="I168" s="326"/>
      <c r="J168" s="326"/>
      <c r="K168" s="390">
        <f t="shared" si="6"/>
        <v>0</v>
      </c>
      <c r="L168" s="326"/>
      <c r="M168" s="391">
        <f t="shared" si="7"/>
        <v>0</v>
      </c>
      <c r="N168" s="391">
        <f t="shared" si="8"/>
        <v>0</v>
      </c>
      <c r="O168" s="326"/>
      <c r="P168" s="326"/>
      <c r="IS168" s="103"/>
    </row>
    <row r="169" spans="1:253">
      <c r="A169" s="95"/>
      <c r="B169" s="107" t="s">
        <v>282</v>
      </c>
      <c r="C169" s="110"/>
      <c r="D169" s="110"/>
      <c r="E169" s="96"/>
      <c r="F169" s="97"/>
      <c r="G169" s="98"/>
      <c r="H169" s="320"/>
      <c r="I169" s="326"/>
      <c r="J169" s="326"/>
      <c r="K169" s="390">
        <f t="shared" si="6"/>
        <v>0</v>
      </c>
      <c r="L169" s="326"/>
      <c r="M169" s="391">
        <f t="shared" si="7"/>
        <v>0</v>
      </c>
      <c r="N169" s="391">
        <f t="shared" si="8"/>
        <v>0</v>
      </c>
      <c r="O169" s="326"/>
      <c r="P169" s="326"/>
      <c r="IS169" s="103"/>
    </row>
    <row r="170" spans="1:253">
      <c r="A170" s="95"/>
      <c r="B170" s="107" t="s">
        <v>283</v>
      </c>
      <c r="C170" s="110"/>
      <c r="D170" s="110"/>
      <c r="E170" s="96"/>
      <c r="F170" s="97"/>
      <c r="G170" s="98"/>
      <c r="H170" s="320"/>
      <c r="I170" s="326"/>
      <c r="J170" s="326"/>
      <c r="K170" s="390">
        <f t="shared" si="6"/>
        <v>0</v>
      </c>
      <c r="L170" s="326"/>
      <c r="M170" s="391">
        <f t="shared" si="7"/>
        <v>0</v>
      </c>
      <c r="N170" s="391">
        <f t="shared" si="8"/>
        <v>0</v>
      </c>
      <c r="O170" s="326"/>
      <c r="P170" s="326"/>
      <c r="IS170" s="103"/>
    </row>
    <row r="171" spans="1:253">
      <c r="A171" s="95"/>
      <c r="B171" s="101" t="s">
        <v>284</v>
      </c>
      <c r="C171" s="102"/>
      <c r="D171" s="102"/>
      <c r="E171" s="96"/>
      <c r="F171" s="97"/>
      <c r="G171" s="98"/>
      <c r="H171" s="320"/>
      <c r="I171" s="326"/>
      <c r="J171" s="326"/>
      <c r="K171" s="390">
        <f t="shared" si="6"/>
        <v>0</v>
      </c>
      <c r="L171" s="326"/>
      <c r="M171" s="391">
        <f t="shared" si="7"/>
        <v>0</v>
      </c>
      <c r="N171" s="391">
        <f t="shared" si="8"/>
        <v>0</v>
      </c>
      <c r="O171" s="326"/>
      <c r="P171" s="326"/>
      <c r="IS171" s="103"/>
    </row>
    <row r="172" spans="1:253">
      <c r="A172" s="95"/>
      <c r="B172" s="94"/>
      <c r="C172" s="95"/>
      <c r="D172" s="95"/>
      <c r="E172" s="96"/>
      <c r="F172" s="97"/>
      <c r="G172" s="98"/>
      <c r="H172" s="320"/>
      <c r="I172" s="326"/>
      <c r="J172" s="326"/>
      <c r="K172" s="390">
        <f t="shared" si="6"/>
        <v>0</v>
      </c>
      <c r="L172" s="326"/>
      <c r="M172" s="391">
        <f t="shared" si="7"/>
        <v>0</v>
      </c>
      <c r="N172" s="391">
        <f t="shared" si="8"/>
        <v>0</v>
      </c>
      <c r="O172" s="326"/>
      <c r="P172" s="326"/>
      <c r="IS172" s="103"/>
    </row>
    <row r="173" spans="1:253" ht="28">
      <c r="A173" s="95"/>
      <c r="B173" s="101" t="s">
        <v>285</v>
      </c>
      <c r="C173" s="102"/>
      <c r="D173" s="102"/>
      <c r="E173" s="96"/>
      <c r="F173" s="97"/>
      <c r="G173" s="98"/>
      <c r="H173" s="320"/>
      <c r="I173" s="326"/>
      <c r="J173" s="326"/>
      <c r="K173" s="390">
        <f t="shared" si="6"/>
        <v>0</v>
      </c>
      <c r="L173" s="326"/>
      <c r="M173" s="391">
        <f t="shared" si="7"/>
        <v>0</v>
      </c>
      <c r="N173" s="391">
        <f t="shared" si="8"/>
        <v>0</v>
      </c>
      <c r="O173" s="326"/>
      <c r="P173" s="326"/>
      <c r="IS173" s="103"/>
    </row>
    <row r="174" spans="1:253">
      <c r="A174" s="95"/>
      <c r="B174" s="94"/>
      <c r="C174" s="95"/>
      <c r="D174" s="95"/>
      <c r="E174" s="96"/>
      <c r="F174" s="97"/>
      <c r="G174" s="98"/>
      <c r="H174" s="320"/>
      <c r="I174" s="326"/>
      <c r="J174" s="326"/>
      <c r="K174" s="390">
        <f t="shared" si="6"/>
        <v>0</v>
      </c>
      <c r="L174" s="326"/>
      <c r="M174" s="391">
        <f t="shared" si="7"/>
        <v>0</v>
      </c>
      <c r="N174" s="391">
        <f t="shared" si="8"/>
        <v>0</v>
      </c>
      <c r="O174" s="326"/>
      <c r="P174" s="326"/>
      <c r="IS174" s="103"/>
    </row>
    <row r="175" spans="1:253">
      <c r="A175" s="95"/>
      <c r="B175" s="94"/>
      <c r="C175" s="95"/>
      <c r="D175" s="95"/>
      <c r="E175" s="96"/>
      <c r="F175" s="97"/>
      <c r="G175" s="98"/>
      <c r="H175" s="320"/>
      <c r="I175" s="326"/>
      <c r="J175" s="326"/>
      <c r="K175" s="390">
        <f t="shared" si="6"/>
        <v>0</v>
      </c>
      <c r="L175" s="326"/>
      <c r="M175" s="391">
        <f t="shared" si="7"/>
        <v>0</v>
      </c>
      <c r="N175" s="391">
        <f t="shared" si="8"/>
        <v>0</v>
      </c>
      <c r="O175" s="326"/>
      <c r="P175" s="326"/>
      <c r="IS175" s="103"/>
    </row>
    <row r="176" spans="1:253" ht="98">
      <c r="A176" s="102">
        <v>1</v>
      </c>
      <c r="B176" s="101" t="s">
        <v>286</v>
      </c>
      <c r="C176" s="102"/>
      <c r="D176" s="102"/>
      <c r="E176" s="96"/>
      <c r="F176" s="97"/>
      <c r="G176" s="98"/>
      <c r="H176" s="320"/>
      <c r="I176" s="326"/>
      <c r="J176" s="326"/>
      <c r="K176" s="390">
        <f t="shared" si="6"/>
        <v>0</v>
      </c>
      <c r="L176" s="326"/>
      <c r="M176" s="391">
        <f t="shared" si="7"/>
        <v>0</v>
      </c>
      <c r="N176" s="391">
        <f t="shared" si="8"/>
        <v>0</v>
      </c>
      <c r="O176" s="326"/>
      <c r="P176" s="326"/>
      <c r="IS176" s="103"/>
    </row>
    <row r="177" spans="1:253" ht="28">
      <c r="A177" s="102"/>
      <c r="B177" s="101" t="s">
        <v>287</v>
      </c>
      <c r="C177" s="102"/>
      <c r="D177" s="102"/>
      <c r="E177" s="96"/>
      <c r="F177" s="97"/>
      <c r="G177" s="98"/>
      <c r="H177" s="320"/>
      <c r="I177" s="326"/>
      <c r="J177" s="326"/>
      <c r="K177" s="390">
        <f t="shared" si="6"/>
        <v>0</v>
      </c>
      <c r="L177" s="326"/>
      <c r="M177" s="391">
        <f t="shared" si="7"/>
        <v>0</v>
      </c>
      <c r="N177" s="391">
        <f t="shared" si="8"/>
        <v>0</v>
      </c>
      <c r="O177" s="326"/>
      <c r="P177" s="326"/>
      <c r="IS177" s="103"/>
    </row>
    <row r="178" spans="1:253">
      <c r="A178" s="102" t="s">
        <v>288</v>
      </c>
      <c r="B178" s="101" t="s">
        <v>289</v>
      </c>
      <c r="C178" s="102"/>
      <c r="D178" s="102"/>
      <c r="E178" s="96" t="s">
        <v>156</v>
      </c>
      <c r="F178" s="97" t="s">
        <v>161</v>
      </c>
      <c r="G178" s="98"/>
      <c r="H178" s="320"/>
      <c r="I178" s="326"/>
      <c r="J178" s="326"/>
      <c r="K178" s="390">
        <f t="shared" si="6"/>
        <v>0</v>
      </c>
      <c r="L178" s="326"/>
      <c r="M178" s="391">
        <f t="shared" si="7"/>
        <v>0</v>
      </c>
      <c r="N178" s="391">
        <f t="shared" si="8"/>
        <v>0</v>
      </c>
      <c r="O178" s="326"/>
      <c r="P178" s="326"/>
      <c r="IS178" s="103"/>
    </row>
    <row r="179" spans="1:253">
      <c r="A179" s="102" t="s">
        <v>290</v>
      </c>
      <c r="B179" s="101" t="s">
        <v>291</v>
      </c>
      <c r="C179" s="102"/>
      <c r="D179" s="102"/>
      <c r="E179" s="96" t="s">
        <v>156</v>
      </c>
      <c r="F179" s="97" t="s">
        <v>161</v>
      </c>
      <c r="G179" s="98"/>
      <c r="H179" s="320"/>
      <c r="I179" s="326"/>
      <c r="J179" s="326"/>
      <c r="K179" s="390">
        <f t="shared" si="6"/>
        <v>0</v>
      </c>
      <c r="L179" s="326"/>
      <c r="M179" s="391">
        <f t="shared" si="7"/>
        <v>0</v>
      </c>
      <c r="N179" s="391">
        <f t="shared" si="8"/>
        <v>0</v>
      </c>
      <c r="O179" s="326"/>
      <c r="P179" s="326"/>
      <c r="IS179" s="103"/>
    </row>
    <row r="180" spans="1:253">
      <c r="A180" s="102"/>
      <c r="B180" s="101"/>
      <c r="C180" s="102"/>
      <c r="D180" s="102"/>
      <c r="E180" s="96"/>
      <c r="F180" s="97"/>
      <c r="G180" s="98"/>
      <c r="H180" s="320"/>
      <c r="I180" s="326"/>
      <c r="J180" s="326"/>
      <c r="K180" s="390">
        <f t="shared" si="6"/>
        <v>0</v>
      </c>
      <c r="L180" s="326"/>
      <c r="M180" s="391">
        <f t="shared" si="7"/>
        <v>0</v>
      </c>
      <c r="N180" s="391">
        <f t="shared" si="8"/>
        <v>0</v>
      </c>
      <c r="O180" s="326"/>
      <c r="P180" s="326"/>
      <c r="IS180" s="103"/>
    </row>
    <row r="181" spans="1:253" ht="98">
      <c r="A181" s="102">
        <v>2</v>
      </c>
      <c r="B181" s="101" t="s">
        <v>292</v>
      </c>
      <c r="C181" s="102"/>
      <c r="D181" s="102"/>
      <c r="E181" s="96"/>
      <c r="F181" s="97"/>
      <c r="G181" s="98"/>
      <c r="H181" s="320"/>
      <c r="I181" s="326"/>
      <c r="J181" s="326"/>
      <c r="K181" s="390">
        <f t="shared" si="6"/>
        <v>0</v>
      </c>
      <c r="L181" s="326"/>
      <c r="M181" s="391">
        <f t="shared" si="7"/>
        <v>0</v>
      </c>
      <c r="N181" s="391">
        <f t="shared" si="8"/>
        <v>0</v>
      </c>
      <c r="O181" s="326"/>
      <c r="P181" s="326"/>
      <c r="IS181" s="103"/>
    </row>
    <row r="182" spans="1:253">
      <c r="A182" s="102" t="s">
        <v>288</v>
      </c>
      <c r="B182" s="101" t="s">
        <v>293</v>
      </c>
      <c r="C182" s="102">
        <v>4</v>
      </c>
      <c r="D182" s="102">
        <v>6</v>
      </c>
      <c r="E182" s="96">
        <f>C182+D182</f>
        <v>10</v>
      </c>
      <c r="F182" s="97" t="s">
        <v>161</v>
      </c>
      <c r="G182" s="98">
        <v>1500</v>
      </c>
      <c r="H182" s="320">
        <f>+E182*G182</f>
        <v>15000</v>
      </c>
      <c r="I182" s="326"/>
      <c r="J182" s="390">
        <f>'ELE BOQ MB'!H181</f>
        <v>10</v>
      </c>
      <c r="K182" s="390">
        <f t="shared" si="6"/>
        <v>10</v>
      </c>
      <c r="L182" s="326"/>
      <c r="M182" s="391">
        <f t="shared" si="7"/>
        <v>15000</v>
      </c>
      <c r="N182" s="391">
        <f t="shared" si="8"/>
        <v>15000</v>
      </c>
      <c r="O182" s="326"/>
      <c r="P182" s="326"/>
      <c r="IS182" s="103"/>
    </row>
    <row r="183" spans="1:253">
      <c r="A183" s="102" t="s">
        <v>290</v>
      </c>
      <c r="B183" s="101" t="s">
        <v>291</v>
      </c>
      <c r="C183" s="102">
        <v>8</v>
      </c>
      <c r="D183" s="102">
        <v>8</v>
      </c>
      <c r="E183" s="96">
        <f>C183+D183</f>
        <v>16</v>
      </c>
      <c r="F183" s="97" t="s">
        <v>161</v>
      </c>
      <c r="G183" s="98">
        <v>1500</v>
      </c>
      <c r="H183" s="320">
        <f>+E183*G183</f>
        <v>24000</v>
      </c>
      <c r="I183" s="326"/>
      <c r="J183" s="390">
        <f>'ELE BOQ MB'!H182</f>
        <v>16</v>
      </c>
      <c r="K183" s="390">
        <f t="shared" si="6"/>
        <v>16</v>
      </c>
      <c r="L183" s="326"/>
      <c r="M183" s="391">
        <f t="shared" si="7"/>
        <v>24000</v>
      </c>
      <c r="N183" s="391">
        <f t="shared" si="8"/>
        <v>24000</v>
      </c>
      <c r="O183" s="326"/>
      <c r="P183" s="326"/>
      <c r="IS183" s="103"/>
    </row>
    <row r="184" spans="1:253" ht="70">
      <c r="A184" s="102" t="s">
        <v>294</v>
      </c>
      <c r="B184" s="101" t="s">
        <v>295</v>
      </c>
      <c r="C184" s="102">
        <v>15</v>
      </c>
      <c r="D184" s="102">
        <v>15</v>
      </c>
      <c r="E184" s="96">
        <f>C184+D184</f>
        <v>30</v>
      </c>
      <c r="F184" s="97" t="s">
        <v>296</v>
      </c>
      <c r="G184" s="98">
        <v>400</v>
      </c>
      <c r="H184" s="320">
        <f>+E184*G184</f>
        <v>12000</v>
      </c>
      <c r="I184" s="326"/>
      <c r="J184" s="390">
        <f>'ELE BOQ MB'!H183</f>
        <v>27</v>
      </c>
      <c r="K184" s="390">
        <f t="shared" si="6"/>
        <v>27</v>
      </c>
      <c r="L184" s="326"/>
      <c r="M184" s="391">
        <f t="shared" si="7"/>
        <v>10800</v>
      </c>
      <c r="N184" s="391">
        <f t="shared" si="8"/>
        <v>10800</v>
      </c>
      <c r="O184" s="326"/>
      <c r="P184" s="326"/>
      <c r="IS184" s="103"/>
    </row>
    <row r="185" spans="1:253">
      <c r="A185" s="102"/>
      <c r="B185" s="101"/>
      <c r="C185" s="102"/>
      <c r="D185" s="102"/>
      <c r="E185" s="96"/>
      <c r="F185" s="97"/>
      <c r="G185" s="98"/>
      <c r="H185" s="320"/>
      <c r="I185" s="326"/>
      <c r="J185" s="326"/>
      <c r="K185" s="390">
        <f t="shared" si="6"/>
        <v>0</v>
      </c>
      <c r="L185" s="326"/>
      <c r="M185" s="391">
        <f t="shared" si="7"/>
        <v>0</v>
      </c>
      <c r="N185" s="391">
        <f t="shared" si="8"/>
        <v>0</v>
      </c>
      <c r="O185" s="326"/>
      <c r="P185" s="326"/>
      <c r="IS185" s="103"/>
    </row>
    <row r="186" spans="1:253" ht="98">
      <c r="A186" s="102">
        <v>3</v>
      </c>
      <c r="B186" s="101" t="s">
        <v>297</v>
      </c>
      <c r="C186" s="102"/>
      <c r="D186" s="102"/>
      <c r="E186" s="96"/>
      <c r="F186" s="97"/>
      <c r="G186" s="98"/>
      <c r="H186" s="320"/>
      <c r="I186" s="326"/>
      <c r="J186" s="326"/>
      <c r="K186" s="390">
        <f t="shared" si="6"/>
        <v>0</v>
      </c>
      <c r="L186" s="326"/>
      <c r="M186" s="391">
        <f t="shared" si="7"/>
        <v>0</v>
      </c>
      <c r="N186" s="391">
        <f t="shared" si="8"/>
        <v>0</v>
      </c>
      <c r="O186" s="326"/>
      <c r="P186" s="326"/>
      <c r="IS186" s="103"/>
    </row>
    <row r="187" spans="1:253" ht="28">
      <c r="A187" s="102"/>
      <c r="B187" s="101" t="s">
        <v>287</v>
      </c>
      <c r="C187" s="102"/>
      <c r="D187" s="102"/>
      <c r="E187" s="96"/>
      <c r="F187" s="97"/>
      <c r="G187" s="98"/>
      <c r="H187" s="320"/>
      <c r="I187" s="326"/>
      <c r="J187" s="326"/>
      <c r="K187" s="390">
        <f t="shared" si="6"/>
        <v>0</v>
      </c>
      <c r="L187" s="326"/>
      <c r="M187" s="391">
        <f t="shared" si="7"/>
        <v>0</v>
      </c>
      <c r="N187" s="391">
        <f t="shared" si="8"/>
        <v>0</v>
      </c>
      <c r="O187" s="326"/>
      <c r="P187" s="326"/>
      <c r="IS187" s="103"/>
    </row>
    <row r="188" spans="1:253">
      <c r="A188" s="102" t="s">
        <v>288</v>
      </c>
      <c r="B188" s="101" t="s">
        <v>289</v>
      </c>
      <c r="C188" s="102">
        <v>1</v>
      </c>
      <c r="D188" s="102">
        <v>1</v>
      </c>
      <c r="E188" s="96">
        <f>C188+D188</f>
        <v>2</v>
      </c>
      <c r="F188" s="97" t="s">
        <v>161</v>
      </c>
      <c r="G188" s="98">
        <v>650</v>
      </c>
      <c r="H188" s="320">
        <f>+E188*G188</f>
        <v>1300</v>
      </c>
      <c r="I188" s="326"/>
      <c r="J188" s="390">
        <f>'ELE BOQ MB'!H187</f>
        <v>2</v>
      </c>
      <c r="K188" s="390">
        <f t="shared" si="6"/>
        <v>2</v>
      </c>
      <c r="L188" s="326"/>
      <c r="M188" s="391">
        <f t="shared" si="7"/>
        <v>1300</v>
      </c>
      <c r="N188" s="391">
        <f t="shared" si="8"/>
        <v>1300</v>
      </c>
      <c r="O188" s="326"/>
      <c r="P188" s="326"/>
      <c r="IS188" s="103"/>
    </row>
    <row r="189" spans="1:253">
      <c r="A189" s="102" t="s">
        <v>290</v>
      </c>
      <c r="B189" s="101" t="s">
        <v>291</v>
      </c>
      <c r="C189" s="102">
        <v>1</v>
      </c>
      <c r="D189" s="102">
        <v>1</v>
      </c>
      <c r="E189" s="96">
        <f>C189+D189</f>
        <v>2</v>
      </c>
      <c r="F189" s="97" t="s">
        <v>161</v>
      </c>
      <c r="G189" s="98">
        <v>650</v>
      </c>
      <c r="H189" s="320">
        <f>+E189*G189</f>
        <v>1300</v>
      </c>
      <c r="I189" s="326"/>
      <c r="J189" s="390">
        <f>'ELE BOQ MB'!H188</f>
        <v>2</v>
      </c>
      <c r="K189" s="390">
        <f t="shared" si="6"/>
        <v>2</v>
      </c>
      <c r="L189" s="326"/>
      <c r="M189" s="391">
        <f t="shared" si="7"/>
        <v>1300</v>
      </c>
      <c r="N189" s="391">
        <f t="shared" si="8"/>
        <v>1300</v>
      </c>
      <c r="O189" s="326"/>
      <c r="P189" s="326"/>
      <c r="IS189" s="103"/>
    </row>
    <row r="190" spans="1:253">
      <c r="A190" s="102"/>
      <c r="B190" s="101"/>
      <c r="C190" s="102"/>
      <c r="D190" s="102"/>
      <c r="E190" s="96"/>
      <c r="F190" s="97"/>
      <c r="G190" s="98"/>
      <c r="H190" s="320"/>
      <c r="I190" s="326"/>
      <c r="J190" s="326"/>
      <c r="K190" s="390">
        <f t="shared" si="6"/>
        <v>0</v>
      </c>
      <c r="L190" s="326"/>
      <c r="M190" s="391">
        <f t="shared" si="7"/>
        <v>0</v>
      </c>
      <c r="N190" s="391">
        <f t="shared" si="8"/>
        <v>0</v>
      </c>
      <c r="O190" s="326"/>
      <c r="P190" s="326"/>
      <c r="IS190" s="103"/>
    </row>
    <row r="191" spans="1:253" ht="126">
      <c r="A191" s="102">
        <v>5</v>
      </c>
      <c r="B191" s="101" t="s">
        <v>298</v>
      </c>
      <c r="C191" s="102"/>
      <c r="D191" s="102"/>
      <c r="E191" s="96"/>
      <c r="F191" s="97"/>
      <c r="G191" s="98"/>
      <c r="H191" s="320"/>
      <c r="I191" s="326"/>
      <c r="J191" s="326"/>
      <c r="K191" s="390">
        <f t="shared" si="6"/>
        <v>0</v>
      </c>
      <c r="L191" s="326"/>
      <c r="M191" s="391">
        <f t="shared" si="7"/>
        <v>0</v>
      </c>
      <c r="N191" s="391">
        <f t="shared" si="8"/>
        <v>0</v>
      </c>
      <c r="O191" s="326"/>
      <c r="P191" s="326"/>
      <c r="IS191" s="103"/>
    </row>
    <row r="192" spans="1:253">
      <c r="A192" s="102" t="s">
        <v>288</v>
      </c>
      <c r="B192" s="126" t="s">
        <v>299</v>
      </c>
      <c r="C192" s="102">
        <v>2</v>
      </c>
      <c r="D192" s="102">
        <v>2</v>
      </c>
      <c r="E192" s="96">
        <f>C192+D192</f>
        <v>4</v>
      </c>
      <c r="F192" s="97" t="s">
        <v>161</v>
      </c>
      <c r="G192" s="98">
        <v>650</v>
      </c>
      <c r="H192" s="320">
        <f>+E192*G192</f>
        <v>2600</v>
      </c>
      <c r="I192" s="326"/>
      <c r="J192" s="390">
        <f>'ELE BOQ MB'!H191</f>
        <v>4</v>
      </c>
      <c r="K192" s="390">
        <f t="shared" si="6"/>
        <v>4</v>
      </c>
      <c r="L192" s="326"/>
      <c r="M192" s="391">
        <f t="shared" si="7"/>
        <v>2600</v>
      </c>
      <c r="N192" s="391">
        <f t="shared" si="8"/>
        <v>2600</v>
      </c>
      <c r="O192" s="326"/>
      <c r="P192" s="326"/>
      <c r="IS192" s="103"/>
    </row>
    <row r="193" spans="1:253">
      <c r="A193" s="102" t="s">
        <v>290</v>
      </c>
      <c r="B193" s="126" t="s">
        <v>300</v>
      </c>
      <c r="C193" s="102">
        <v>4</v>
      </c>
      <c r="D193" s="102">
        <v>2</v>
      </c>
      <c r="E193" s="96">
        <f>C193+D193</f>
        <v>6</v>
      </c>
      <c r="F193" s="97" t="s">
        <v>161</v>
      </c>
      <c r="G193" s="98">
        <v>650</v>
      </c>
      <c r="H193" s="320">
        <f>+E193*G193</f>
        <v>3900</v>
      </c>
      <c r="I193" s="326"/>
      <c r="J193" s="390">
        <f>'ELE BOQ MB'!H192</f>
        <v>6</v>
      </c>
      <c r="K193" s="390">
        <f t="shared" si="6"/>
        <v>6</v>
      </c>
      <c r="L193" s="326"/>
      <c r="M193" s="391">
        <f t="shared" si="7"/>
        <v>3900</v>
      </c>
      <c r="N193" s="391">
        <f t="shared" si="8"/>
        <v>3900</v>
      </c>
      <c r="O193" s="326"/>
      <c r="P193" s="326"/>
      <c r="IS193" s="103"/>
    </row>
    <row r="194" spans="1:253">
      <c r="A194" s="102"/>
      <c r="B194" s="101"/>
      <c r="C194" s="102"/>
      <c r="D194" s="102"/>
      <c r="E194" s="96"/>
      <c r="F194" s="97"/>
      <c r="G194" s="98"/>
      <c r="H194" s="320"/>
      <c r="I194" s="326"/>
      <c r="J194" s="326"/>
      <c r="K194" s="390">
        <f t="shared" si="6"/>
        <v>0</v>
      </c>
      <c r="L194" s="326"/>
      <c r="M194" s="391">
        <f t="shared" si="7"/>
        <v>0</v>
      </c>
      <c r="N194" s="391">
        <f t="shared" si="8"/>
        <v>0</v>
      </c>
      <c r="O194" s="326"/>
      <c r="P194" s="326"/>
      <c r="IS194" s="103"/>
    </row>
    <row r="195" spans="1:253" ht="126">
      <c r="A195" s="102">
        <v>6</v>
      </c>
      <c r="B195" s="101" t="s">
        <v>301</v>
      </c>
      <c r="C195" s="102"/>
      <c r="D195" s="102"/>
      <c r="E195" s="96"/>
      <c r="F195" s="97"/>
      <c r="G195" s="98"/>
      <c r="H195" s="320"/>
      <c r="I195" s="326"/>
      <c r="J195" s="326"/>
      <c r="K195" s="390">
        <f t="shared" si="6"/>
        <v>0</v>
      </c>
      <c r="L195" s="326"/>
      <c r="M195" s="391">
        <f t="shared" si="7"/>
        <v>0</v>
      </c>
      <c r="N195" s="391">
        <f t="shared" si="8"/>
        <v>0</v>
      </c>
      <c r="O195" s="326"/>
      <c r="P195" s="326"/>
      <c r="IS195" s="103"/>
    </row>
    <row r="196" spans="1:253">
      <c r="A196" s="102" t="s">
        <v>288</v>
      </c>
      <c r="B196" s="126" t="s">
        <v>299</v>
      </c>
      <c r="C196" s="102"/>
      <c r="D196" s="102"/>
      <c r="E196" s="96" t="s">
        <v>156</v>
      </c>
      <c r="F196" s="97" t="s">
        <v>161</v>
      </c>
      <c r="G196" s="98"/>
      <c r="H196" s="320"/>
      <c r="I196" s="326"/>
      <c r="J196" s="326"/>
      <c r="K196" s="390">
        <f t="shared" si="6"/>
        <v>0</v>
      </c>
      <c r="L196" s="326"/>
      <c r="M196" s="391">
        <f t="shared" si="7"/>
        <v>0</v>
      </c>
      <c r="N196" s="391">
        <f t="shared" si="8"/>
        <v>0</v>
      </c>
      <c r="O196" s="326"/>
      <c r="P196" s="326"/>
      <c r="IS196" s="103"/>
    </row>
    <row r="197" spans="1:253">
      <c r="A197" s="102" t="s">
        <v>290</v>
      </c>
      <c r="B197" s="126" t="s">
        <v>300</v>
      </c>
      <c r="C197" s="102"/>
      <c r="D197" s="102"/>
      <c r="E197" s="96" t="s">
        <v>156</v>
      </c>
      <c r="F197" s="97" t="s">
        <v>161</v>
      </c>
      <c r="G197" s="98"/>
      <c r="H197" s="320"/>
      <c r="I197" s="326"/>
      <c r="J197" s="326"/>
      <c r="K197" s="390">
        <f t="shared" si="6"/>
        <v>0</v>
      </c>
      <c r="L197" s="326"/>
      <c r="M197" s="391">
        <f t="shared" si="7"/>
        <v>0</v>
      </c>
      <c r="N197" s="391">
        <f t="shared" si="8"/>
        <v>0</v>
      </c>
      <c r="O197" s="326"/>
      <c r="P197" s="326"/>
      <c r="IS197" s="103"/>
    </row>
    <row r="198" spans="1:253">
      <c r="A198" s="102"/>
      <c r="B198" s="101"/>
      <c r="C198" s="102"/>
      <c r="D198" s="102"/>
      <c r="E198" s="96"/>
      <c r="F198" s="97"/>
      <c r="G198" s="98"/>
      <c r="H198" s="320"/>
      <c r="I198" s="326"/>
      <c r="J198" s="326"/>
      <c r="K198" s="390">
        <f t="shared" si="6"/>
        <v>0</v>
      </c>
      <c r="L198" s="326"/>
      <c r="M198" s="391">
        <f t="shared" si="7"/>
        <v>0</v>
      </c>
      <c r="N198" s="391">
        <f t="shared" si="8"/>
        <v>0</v>
      </c>
      <c r="O198" s="326"/>
      <c r="P198" s="326"/>
      <c r="IS198" s="103"/>
    </row>
    <row r="199" spans="1:253">
      <c r="A199" s="102"/>
      <c r="B199" s="101"/>
      <c r="C199" s="102"/>
      <c r="D199" s="102"/>
      <c r="E199" s="96"/>
      <c r="F199" s="97"/>
      <c r="G199" s="98"/>
      <c r="H199" s="320"/>
      <c r="I199" s="326"/>
      <c r="J199" s="326"/>
      <c r="K199" s="390">
        <f t="shared" si="6"/>
        <v>0</v>
      </c>
      <c r="L199" s="326"/>
      <c r="M199" s="391">
        <f t="shared" si="7"/>
        <v>0</v>
      </c>
      <c r="N199" s="391">
        <f t="shared" si="8"/>
        <v>0</v>
      </c>
      <c r="O199" s="326"/>
      <c r="P199" s="326"/>
      <c r="IS199" s="103"/>
    </row>
    <row r="200" spans="1:253" s="131" customFormat="1" ht="70">
      <c r="A200" s="127">
        <v>8</v>
      </c>
      <c r="B200" s="128" t="s">
        <v>302</v>
      </c>
      <c r="C200" s="129"/>
      <c r="D200" s="129"/>
      <c r="E200" s="127"/>
      <c r="F200" s="130"/>
      <c r="G200" s="127"/>
      <c r="H200" s="323"/>
      <c r="I200" s="327"/>
      <c r="J200" s="327"/>
      <c r="K200" s="390">
        <f t="shared" si="6"/>
        <v>0</v>
      </c>
      <c r="L200" s="327"/>
      <c r="M200" s="391">
        <f t="shared" si="7"/>
        <v>0</v>
      </c>
      <c r="N200" s="391">
        <f t="shared" si="8"/>
        <v>0</v>
      </c>
      <c r="O200" s="327"/>
      <c r="P200" s="327"/>
      <c r="HX200" s="103"/>
      <c r="HY200" s="103"/>
      <c r="HZ200" s="103"/>
      <c r="IA200" s="103"/>
      <c r="IB200" s="103"/>
      <c r="IC200" s="103"/>
      <c r="ID200" s="103"/>
      <c r="IE200" s="103"/>
      <c r="IF200" s="103"/>
      <c r="IG200" s="103"/>
      <c r="IH200" s="103"/>
      <c r="II200" s="103"/>
      <c r="IJ200" s="103"/>
      <c r="IK200" s="103"/>
      <c r="IL200" s="103"/>
      <c r="IM200" s="103"/>
      <c r="IN200" s="103"/>
      <c r="IO200" s="103"/>
      <c r="IP200" s="103"/>
      <c r="IQ200" s="103"/>
      <c r="IR200" s="103"/>
      <c r="IS200" s="103"/>
    </row>
    <row r="201" spans="1:253" s="131" customFormat="1">
      <c r="A201" s="127" t="s">
        <v>288</v>
      </c>
      <c r="B201" s="132" t="s">
        <v>303</v>
      </c>
      <c r="C201" s="127">
        <v>85</v>
      </c>
      <c r="D201" s="127">
        <f>9*15</f>
        <v>135</v>
      </c>
      <c r="E201" s="96">
        <f>C201+D201</f>
        <v>220</v>
      </c>
      <c r="F201" s="97" t="s">
        <v>227</v>
      </c>
      <c r="G201" s="127">
        <v>120</v>
      </c>
      <c r="H201" s="320">
        <f>+E201*G201</f>
        <v>26400</v>
      </c>
      <c r="I201" s="327"/>
      <c r="J201" s="392">
        <f>'ELE BOQ MB'!H200</f>
        <v>202</v>
      </c>
      <c r="K201" s="390">
        <f t="shared" si="6"/>
        <v>202</v>
      </c>
      <c r="L201" s="327"/>
      <c r="M201" s="391">
        <f t="shared" si="7"/>
        <v>24240</v>
      </c>
      <c r="N201" s="391">
        <f t="shared" si="8"/>
        <v>24240</v>
      </c>
      <c r="O201" s="327"/>
      <c r="P201" s="327"/>
      <c r="HX201" s="103"/>
      <c r="HY201" s="103"/>
      <c r="HZ201" s="103"/>
      <c r="IA201" s="103"/>
      <c r="IB201" s="103"/>
      <c r="IC201" s="103"/>
      <c r="ID201" s="103"/>
      <c r="IE201" s="103"/>
      <c r="IF201" s="103"/>
      <c r="IG201" s="103"/>
      <c r="IH201" s="103"/>
      <c r="II201" s="103"/>
      <c r="IJ201" s="103"/>
      <c r="IK201" s="103"/>
      <c r="IL201" s="103"/>
      <c r="IM201" s="103"/>
      <c r="IN201" s="103"/>
      <c r="IO201" s="103"/>
      <c r="IP201" s="103"/>
      <c r="IQ201" s="103"/>
      <c r="IR201" s="103"/>
      <c r="IS201" s="103"/>
    </row>
    <row r="202" spans="1:253">
      <c r="A202" s="127" t="s">
        <v>290</v>
      </c>
      <c r="B202" s="132" t="s">
        <v>304</v>
      </c>
      <c r="C202" s="127">
        <f>7*20</f>
        <v>140</v>
      </c>
      <c r="D202" s="127">
        <f>9*20</f>
        <v>180</v>
      </c>
      <c r="E202" s="96">
        <f>C202+D202</f>
        <v>320</v>
      </c>
      <c r="F202" s="97" t="s">
        <v>227</v>
      </c>
      <c r="G202" s="98">
        <v>170</v>
      </c>
      <c r="H202" s="320">
        <f>+E202*G202</f>
        <v>54400</v>
      </c>
      <c r="I202" s="326"/>
      <c r="J202" s="390">
        <f>'ELE BOQ MB'!H201</f>
        <v>287</v>
      </c>
      <c r="K202" s="390">
        <f t="shared" si="6"/>
        <v>287</v>
      </c>
      <c r="L202" s="326"/>
      <c r="M202" s="391">
        <f t="shared" si="7"/>
        <v>48790</v>
      </c>
      <c r="N202" s="391">
        <f t="shared" si="8"/>
        <v>48790</v>
      </c>
      <c r="O202" s="326"/>
      <c r="P202" s="326"/>
      <c r="IS202" s="103"/>
    </row>
    <row r="203" spans="1:253">
      <c r="A203" s="127" t="s">
        <v>294</v>
      </c>
      <c r="B203" s="132" t="s">
        <v>305</v>
      </c>
      <c r="C203" s="127"/>
      <c r="D203" s="127"/>
      <c r="E203" s="96"/>
      <c r="F203" s="97" t="s">
        <v>227</v>
      </c>
      <c r="G203" s="98"/>
      <c r="H203" s="320">
        <f>+E203*G203</f>
        <v>0</v>
      </c>
      <c r="I203" s="326"/>
      <c r="J203" s="326"/>
      <c r="K203" s="390">
        <f t="shared" si="6"/>
        <v>0</v>
      </c>
      <c r="L203" s="326"/>
      <c r="M203" s="391">
        <f t="shared" si="7"/>
        <v>0</v>
      </c>
      <c r="N203" s="391">
        <f t="shared" si="8"/>
        <v>0</v>
      </c>
      <c r="O203" s="326"/>
      <c r="P203" s="326"/>
      <c r="IS203" s="103"/>
    </row>
    <row r="204" spans="1:253">
      <c r="A204" s="127" t="s">
        <v>306</v>
      </c>
      <c r="B204" s="132" t="s">
        <v>307</v>
      </c>
      <c r="C204" s="127"/>
      <c r="D204" s="127"/>
      <c r="E204" s="96"/>
      <c r="F204" s="97" t="s">
        <v>227</v>
      </c>
      <c r="G204" s="98"/>
      <c r="H204" s="320">
        <f>+E204*G204</f>
        <v>0</v>
      </c>
      <c r="I204" s="326"/>
      <c r="J204" s="326"/>
      <c r="K204" s="390">
        <f t="shared" si="6"/>
        <v>0</v>
      </c>
      <c r="L204" s="326"/>
      <c r="M204" s="391">
        <f t="shared" si="7"/>
        <v>0</v>
      </c>
      <c r="N204" s="391">
        <f t="shared" si="8"/>
        <v>0</v>
      </c>
      <c r="O204" s="326"/>
      <c r="P204" s="326"/>
      <c r="IS204" s="103"/>
    </row>
    <row r="205" spans="1:253">
      <c r="A205" s="102"/>
      <c r="B205" s="101"/>
      <c r="C205" s="102"/>
      <c r="D205" s="102"/>
      <c r="E205" s="96"/>
      <c r="F205" s="97"/>
      <c r="G205" s="98"/>
      <c r="H205" s="320"/>
      <c r="I205" s="326"/>
      <c r="J205" s="326"/>
      <c r="K205" s="390">
        <f t="shared" si="6"/>
        <v>0</v>
      </c>
      <c r="L205" s="326"/>
      <c r="M205" s="391">
        <f t="shared" si="7"/>
        <v>0</v>
      </c>
      <c r="N205" s="391">
        <f t="shared" si="8"/>
        <v>0</v>
      </c>
      <c r="O205" s="326"/>
      <c r="P205" s="326"/>
      <c r="IS205" s="103"/>
    </row>
    <row r="206" spans="1:253" ht="28">
      <c r="A206" s="102">
        <v>9</v>
      </c>
      <c r="B206" s="101" t="s">
        <v>308</v>
      </c>
      <c r="C206" s="102"/>
      <c r="D206" s="102"/>
      <c r="E206" s="96"/>
      <c r="F206" s="97"/>
      <c r="G206" s="98"/>
      <c r="H206" s="320"/>
      <c r="I206" s="326"/>
      <c r="J206" s="326"/>
      <c r="K206" s="390">
        <f t="shared" si="6"/>
        <v>0</v>
      </c>
      <c r="L206" s="326"/>
      <c r="M206" s="391">
        <f t="shared" si="7"/>
        <v>0</v>
      </c>
      <c r="N206" s="391">
        <f t="shared" si="8"/>
        <v>0</v>
      </c>
      <c r="O206" s="326"/>
      <c r="P206" s="326"/>
      <c r="IS206" s="103"/>
    </row>
    <row r="207" spans="1:253">
      <c r="A207" s="102" t="s">
        <v>18</v>
      </c>
      <c r="B207" s="101" t="s">
        <v>309</v>
      </c>
      <c r="C207" s="102">
        <v>175</v>
      </c>
      <c r="D207" s="102">
        <v>220</v>
      </c>
      <c r="E207" s="96">
        <f>C207+D207</f>
        <v>395</v>
      </c>
      <c r="F207" s="97" t="s">
        <v>227</v>
      </c>
      <c r="G207" s="98">
        <v>70</v>
      </c>
      <c r="H207" s="320">
        <f>+E207*G207</f>
        <v>27650</v>
      </c>
      <c r="I207" s="326"/>
      <c r="J207" s="390">
        <f>'ELE BOQ MB'!H206</f>
        <v>378</v>
      </c>
      <c r="K207" s="390">
        <f t="shared" si="6"/>
        <v>378</v>
      </c>
      <c r="L207" s="326"/>
      <c r="M207" s="391">
        <f t="shared" si="7"/>
        <v>26460</v>
      </c>
      <c r="N207" s="391">
        <f t="shared" si="8"/>
        <v>26460</v>
      </c>
      <c r="O207" s="326"/>
      <c r="P207" s="326"/>
      <c r="IS207" s="103"/>
    </row>
    <row r="208" spans="1:253">
      <c r="A208" s="102" t="s">
        <v>310</v>
      </c>
      <c r="B208" s="101" t="s">
        <v>311</v>
      </c>
      <c r="C208" s="102"/>
      <c r="D208" s="102"/>
      <c r="E208" s="96">
        <f>C208+D208</f>
        <v>0</v>
      </c>
      <c r="F208" s="97" t="s">
        <v>227</v>
      </c>
      <c r="G208" s="98"/>
      <c r="H208" s="320">
        <f>+E208*G208</f>
        <v>0</v>
      </c>
      <c r="I208" s="326"/>
      <c r="J208" s="326"/>
      <c r="K208" s="390">
        <f t="shared" si="6"/>
        <v>0</v>
      </c>
      <c r="L208" s="326"/>
      <c r="M208" s="391">
        <f t="shared" si="7"/>
        <v>0</v>
      </c>
      <c r="N208" s="391">
        <f t="shared" si="8"/>
        <v>0</v>
      </c>
      <c r="O208" s="326"/>
      <c r="P208" s="326"/>
      <c r="IS208" s="103"/>
    </row>
    <row r="209" spans="1:253">
      <c r="A209" s="102"/>
      <c r="B209" s="101"/>
      <c r="C209" s="102"/>
      <c r="D209" s="102"/>
      <c r="E209" s="96"/>
      <c r="F209" s="97"/>
      <c r="G209" s="98"/>
      <c r="H209" s="320"/>
      <c r="I209" s="326"/>
      <c r="J209" s="326"/>
      <c r="K209" s="390">
        <f t="shared" si="6"/>
        <v>0</v>
      </c>
      <c r="L209" s="326"/>
      <c r="M209" s="391">
        <f t="shared" si="7"/>
        <v>0</v>
      </c>
      <c r="N209" s="391">
        <f t="shared" si="8"/>
        <v>0</v>
      </c>
      <c r="O209" s="326"/>
      <c r="P209" s="326"/>
      <c r="IS209" s="103"/>
    </row>
    <row r="210" spans="1:253" ht="28">
      <c r="A210" s="102">
        <v>10</v>
      </c>
      <c r="B210" s="101" t="s">
        <v>312</v>
      </c>
      <c r="C210" s="102"/>
      <c r="D210" s="102"/>
      <c r="E210" s="96"/>
      <c r="F210" s="97"/>
      <c r="G210" s="98"/>
      <c r="H210" s="320"/>
      <c r="I210" s="326"/>
      <c r="J210" s="326"/>
      <c r="K210" s="390">
        <f t="shared" si="6"/>
        <v>0</v>
      </c>
      <c r="L210" s="326"/>
      <c r="M210" s="391">
        <f t="shared" si="7"/>
        <v>0</v>
      </c>
      <c r="N210" s="391">
        <f t="shared" si="8"/>
        <v>0</v>
      </c>
      <c r="O210" s="326"/>
      <c r="P210" s="326"/>
      <c r="IS210" s="103"/>
    </row>
    <row r="211" spans="1:253">
      <c r="A211" s="102" t="s">
        <v>18</v>
      </c>
      <c r="B211" s="101" t="s">
        <v>309</v>
      </c>
      <c r="C211" s="102"/>
      <c r="D211" s="102"/>
      <c r="E211" s="96" t="s">
        <v>156</v>
      </c>
      <c r="F211" s="97" t="s">
        <v>227</v>
      </c>
      <c r="G211" s="98"/>
      <c r="H211" s="320"/>
      <c r="I211" s="326"/>
      <c r="J211" s="326"/>
      <c r="K211" s="390">
        <f t="shared" si="6"/>
        <v>0</v>
      </c>
      <c r="L211" s="326"/>
      <c r="M211" s="391">
        <f t="shared" si="7"/>
        <v>0</v>
      </c>
      <c r="N211" s="391">
        <f t="shared" si="8"/>
        <v>0</v>
      </c>
      <c r="O211" s="326"/>
      <c r="P211" s="326"/>
      <c r="IS211" s="103"/>
    </row>
    <row r="212" spans="1:253">
      <c r="A212" s="102" t="s">
        <v>310</v>
      </c>
      <c r="B212" s="101" t="s">
        <v>311</v>
      </c>
      <c r="C212" s="102"/>
      <c r="D212" s="102"/>
      <c r="E212" s="96" t="s">
        <v>156</v>
      </c>
      <c r="F212" s="97" t="s">
        <v>227</v>
      </c>
      <c r="G212" s="98"/>
      <c r="H212" s="320"/>
      <c r="I212" s="326"/>
      <c r="J212" s="326"/>
      <c r="K212" s="390">
        <f t="shared" ref="K212:K275" si="9">J212+I212</f>
        <v>0</v>
      </c>
      <c r="L212" s="326"/>
      <c r="M212" s="391">
        <f t="shared" ref="M212:M275" si="10">J212*G212</f>
        <v>0</v>
      </c>
      <c r="N212" s="391">
        <f t="shared" ref="N212:N275" si="11">M212+L212</f>
        <v>0</v>
      </c>
      <c r="O212" s="326"/>
      <c r="P212" s="326"/>
      <c r="IS212" s="103"/>
    </row>
    <row r="213" spans="1:253">
      <c r="A213" s="102"/>
      <c r="B213" s="101"/>
      <c r="C213" s="102"/>
      <c r="D213" s="102"/>
      <c r="E213" s="96"/>
      <c r="F213" s="97"/>
      <c r="G213" s="98"/>
      <c r="H213" s="320"/>
      <c r="I213" s="326"/>
      <c r="J213" s="326"/>
      <c r="K213" s="390">
        <f t="shared" si="9"/>
        <v>0</v>
      </c>
      <c r="L213" s="326"/>
      <c r="M213" s="391">
        <f t="shared" si="10"/>
        <v>0</v>
      </c>
      <c r="N213" s="391">
        <f t="shared" si="11"/>
        <v>0</v>
      </c>
      <c r="O213" s="326"/>
      <c r="P213" s="326"/>
      <c r="IS213" s="103"/>
    </row>
    <row r="214" spans="1:253" ht="42">
      <c r="A214" s="102">
        <v>11</v>
      </c>
      <c r="B214" s="101" t="s">
        <v>313</v>
      </c>
      <c r="C214" s="102"/>
      <c r="D214" s="102"/>
      <c r="E214" s="96"/>
      <c r="F214" s="97"/>
      <c r="G214" s="98"/>
      <c r="H214" s="320">
        <f>+E214*G214</f>
        <v>0</v>
      </c>
      <c r="I214" s="326"/>
      <c r="J214" s="326"/>
      <c r="K214" s="390">
        <f t="shared" si="9"/>
        <v>0</v>
      </c>
      <c r="L214" s="326"/>
      <c r="M214" s="391">
        <f t="shared" si="10"/>
        <v>0</v>
      </c>
      <c r="N214" s="391">
        <f t="shared" si="11"/>
        <v>0</v>
      </c>
      <c r="O214" s="326"/>
      <c r="P214" s="326"/>
      <c r="IS214" s="103"/>
    </row>
    <row r="215" spans="1:253">
      <c r="A215" s="102" t="s">
        <v>154</v>
      </c>
      <c r="B215" s="101" t="s">
        <v>314</v>
      </c>
      <c r="C215" s="102">
        <v>20</v>
      </c>
      <c r="D215" s="102">
        <v>20</v>
      </c>
      <c r="E215" s="96">
        <f>C215+D215</f>
        <v>40</v>
      </c>
      <c r="F215" s="97" t="s">
        <v>227</v>
      </c>
      <c r="G215" s="98">
        <v>70</v>
      </c>
      <c r="H215" s="320">
        <f>+E215*G215</f>
        <v>2800</v>
      </c>
      <c r="I215" s="326"/>
      <c r="J215" s="326"/>
      <c r="K215" s="390">
        <f t="shared" si="9"/>
        <v>0</v>
      </c>
      <c r="L215" s="326"/>
      <c r="M215" s="391">
        <f t="shared" si="10"/>
        <v>0</v>
      </c>
      <c r="N215" s="391">
        <f t="shared" si="11"/>
        <v>0</v>
      </c>
      <c r="O215" s="326"/>
      <c r="P215" s="326"/>
      <c r="IS215" s="103"/>
    </row>
    <row r="216" spans="1:253">
      <c r="A216" s="102" t="s">
        <v>20</v>
      </c>
      <c r="B216" s="101" t="s">
        <v>315</v>
      </c>
      <c r="C216" s="102"/>
      <c r="D216" s="102"/>
      <c r="E216" s="96" t="s">
        <v>160</v>
      </c>
      <c r="F216" s="97" t="s">
        <v>227</v>
      </c>
      <c r="G216" s="98"/>
      <c r="H216" s="320"/>
      <c r="I216" s="326"/>
      <c r="J216" s="326"/>
      <c r="K216" s="390">
        <f t="shared" si="9"/>
        <v>0</v>
      </c>
      <c r="L216" s="326"/>
      <c r="M216" s="391">
        <f t="shared" si="10"/>
        <v>0</v>
      </c>
      <c r="N216" s="391">
        <f t="shared" si="11"/>
        <v>0</v>
      </c>
      <c r="O216" s="326"/>
      <c r="P216" s="326"/>
      <c r="IS216" s="103"/>
    </row>
    <row r="217" spans="1:253">
      <c r="A217" s="102" t="s">
        <v>163</v>
      </c>
      <c r="B217" s="101" t="s">
        <v>316</v>
      </c>
      <c r="C217" s="102"/>
      <c r="D217" s="102"/>
      <c r="E217" s="96" t="s">
        <v>160</v>
      </c>
      <c r="F217" s="97" t="s">
        <v>227</v>
      </c>
      <c r="G217" s="98"/>
      <c r="H217" s="320"/>
      <c r="I217" s="326"/>
      <c r="J217" s="326"/>
      <c r="K217" s="390">
        <f t="shared" si="9"/>
        <v>0</v>
      </c>
      <c r="L217" s="326"/>
      <c r="M217" s="391">
        <f t="shared" si="10"/>
        <v>0</v>
      </c>
      <c r="N217" s="391">
        <f t="shared" si="11"/>
        <v>0</v>
      </c>
      <c r="O217" s="326"/>
      <c r="P217" s="326"/>
      <c r="IS217" s="103"/>
    </row>
    <row r="218" spans="1:253">
      <c r="A218" s="102" t="s">
        <v>165</v>
      </c>
      <c r="B218" s="101" t="s">
        <v>317</v>
      </c>
      <c r="C218" s="102"/>
      <c r="D218" s="102"/>
      <c r="E218" s="96" t="s">
        <v>160</v>
      </c>
      <c r="F218" s="97" t="s">
        <v>227</v>
      </c>
      <c r="G218" s="98"/>
      <c r="H218" s="320"/>
      <c r="I218" s="326"/>
      <c r="J218" s="326"/>
      <c r="K218" s="390">
        <f t="shared" si="9"/>
        <v>0</v>
      </c>
      <c r="L218" s="326"/>
      <c r="M218" s="391">
        <f t="shared" si="10"/>
        <v>0</v>
      </c>
      <c r="N218" s="391">
        <f t="shared" si="11"/>
        <v>0</v>
      </c>
      <c r="O218" s="326"/>
      <c r="P218" s="326"/>
      <c r="IS218" s="103"/>
    </row>
    <row r="219" spans="1:253">
      <c r="A219" s="102" t="s">
        <v>167</v>
      </c>
      <c r="B219" s="101" t="s">
        <v>318</v>
      </c>
      <c r="C219" s="102"/>
      <c r="D219" s="102"/>
      <c r="E219" s="96" t="s">
        <v>160</v>
      </c>
      <c r="F219" s="97" t="s">
        <v>227</v>
      </c>
      <c r="G219" s="98"/>
      <c r="H219" s="320"/>
      <c r="I219" s="326"/>
      <c r="J219" s="326"/>
      <c r="K219" s="390">
        <f t="shared" si="9"/>
        <v>0</v>
      </c>
      <c r="L219" s="326"/>
      <c r="M219" s="391">
        <f t="shared" si="10"/>
        <v>0</v>
      </c>
      <c r="N219" s="391">
        <f t="shared" si="11"/>
        <v>0</v>
      </c>
      <c r="O219" s="326"/>
      <c r="P219" s="326"/>
      <c r="IS219" s="103"/>
    </row>
    <row r="220" spans="1:253">
      <c r="A220" s="102"/>
      <c r="B220" s="101"/>
      <c r="C220" s="102"/>
      <c r="D220" s="102"/>
      <c r="E220" s="96"/>
      <c r="F220" s="97"/>
      <c r="G220" s="98"/>
      <c r="H220" s="320"/>
      <c r="I220" s="326"/>
      <c r="J220" s="326"/>
      <c r="K220" s="390">
        <f t="shared" si="9"/>
        <v>0</v>
      </c>
      <c r="L220" s="326"/>
      <c r="M220" s="391">
        <f t="shared" si="10"/>
        <v>0</v>
      </c>
      <c r="N220" s="391">
        <f t="shared" si="11"/>
        <v>0</v>
      </c>
      <c r="O220" s="326"/>
      <c r="P220" s="326"/>
      <c r="IS220" s="103"/>
    </row>
    <row r="221" spans="1:253" ht="56">
      <c r="A221" s="102">
        <v>12</v>
      </c>
      <c r="B221" s="126" t="s">
        <v>319</v>
      </c>
      <c r="C221" s="102"/>
      <c r="D221" s="102"/>
      <c r="E221" s="96"/>
      <c r="F221" s="97"/>
      <c r="G221" s="98"/>
      <c r="H221" s="320"/>
      <c r="I221" s="326"/>
      <c r="J221" s="326"/>
      <c r="K221" s="390">
        <f t="shared" si="9"/>
        <v>0</v>
      </c>
      <c r="L221" s="326"/>
      <c r="M221" s="391">
        <f t="shared" si="10"/>
        <v>0</v>
      </c>
      <c r="N221" s="391">
        <f t="shared" si="11"/>
        <v>0</v>
      </c>
      <c r="O221" s="326"/>
      <c r="P221" s="326"/>
      <c r="IS221" s="103"/>
    </row>
    <row r="222" spans="1:253">
      <c r="A222" s="102" t="s">
        <v>154</v>
      </c>
      <c r="B222" s="101" t="s">
        <v>314</v>
      </c>
      <c r="C222" s="102"/>
      <c r="D222" s="102"/>
      <c r="E222" s="96" t="s">
        <v>160</v>
      </c>
      <c r="F222" s="97" t="s">
        <v>227</v>
      </c>
      <c r="G222" s="98"/>
      <c r="H222" s="320"/>
      <c r="I222" s="326"/>
      <c r="J222" s="326"/>
      <c r="K222" s="390">
        <f t="shared" si="9"/>
        <v>0</v>
      </c>
      <c r="L222" s="326"/>
      <c r="M222" s="391">
        <f t="shared" si="10"/>
        <v>0</v>
      </c>
      <c r="N222" s="391">
        <f t="shared" si="11"/>
        <v>0</v>
      </c>
      <c r="O222" s="326"/>
      <c r="P222" s="326"/>
      <c r="IS222" s="103"/>
    </row>
    <row r="223" spans="1:253">
      <c r="A223" s="102" t="s">
        <v>20</v>
      </c>
      <c r="B223" s="101" t="s">
        <v>315</v>
      </c>
      <c r="C223" s="102"/>
      <c r="D223" s="102"/>
      <c r="E223" s="96" t="s">
        <v>160</v>
      </c>
      <c r="F223" s="97" t="s">
        <v>227</v>
      </c>
      <c r="G223" s="98"/>
      <c r="H223" s="320"/>
      <c r="I223" s="326"/>
      <c r="J223" s="326"/>
      <c r="K223" s="390">
        <f t="shared" si="9"/>
        <v>0</v>
      </c>
      <c r="L223" s="326"/>
      <c r="M223" s="391">
        <f t="shared" si="10"/>
        <v>0</v>
      </c>
      <c r="N223" s="391">
        <f t="shared" si="11"/>
        <v>0</v>
      </c>
      <c r="O223" s="326"/>
      <c r="P223" s="326"/>
      <c r="IS223" s="103"/>
    </row>
    <row r="224" spans="1:253">
      <c r="A224" s="102" t="s">
        <v>163</v>
      </c>
      <c r="B224" s="101" t="s">
        <v>316</v>
      </c>
      <c r="C224" s="102"/>
      <c r="D224" s="102"/>
      <c r="E224" s="96" t="s">
        <v>160</v>
      </c>
      <c r="F224" s="97" t="s">
        <v>227</v>
      </c>
      <c r="G224" s="98"/>
      <c r="H224" s="320"/>
      <c r="I224" s="326"/>
      <c r="J224" s="326"/>
      <c r="K224" s="390">
        <f t="shared" si="9"/>
        <v>0</v>
      </c>
      <c r="L224" s="326"/>
      <c r="M224" s="391">
        <f t="shared" si="10"/>
        <v>0</v>
      </c>
      <c r="N224" s="391">
        <f t="shared" si="11"/>
        <v>0</v>
      </c>
      <c r="O224" s="326"/>
      <c r="P224" s="326"/>
      <c r="IS224" s="103"/>
    </row>
    <row r="225" spans="1:253">
      <c r="A225" s="102" t="s">
        <v>165</v>
      </c>
      <c r="B225" s="101" t="s">
        <v>317</v>
      </c>
      <c r="C225" s="102"/>
      <c r="D225" s="102"/>
      <c r="E225" s="96" t="s">
        <v>160</v>
      </c>
      <c r="F225" s="97" t="s">
        <v>227</v>
      </c>
      <c r="G225" s="98"/>
      <c r="H225" s="320"/>
      <c r="I225" s="326"/>
      <c r="J225" s="326"/>
      <c r="K225" s="390">
        <f t="shared" si="9"/>
        <v>0</v>
      </c>
      <c r="L225" s="326"/>
      <c r="M225" s="391">
        <f t="shared" si="10"/>
        <v>0</v>
      </c>
      <c r="N225" s="391">
        <f t="shared" si="11"/>
        <v>0</v>
      </c>
      <c r="O225" s="326"/>
      <c r="P225" s="326"/>
      <c r="IS225" s="103"/>
    </row>
    <row r="226" spans="1:253">
      <c r="A226" s="102" t="s">
        <v>167</v>
      </c>
      <c r="B226" s="101" t="s">
        <v>318</v>
      </c>
      <c r="C226" s="102">
        <v>15</v>
      </c>
      <c r="D226" s="102">
        <v>15</v>
      </c>
      <c r="E226" s="96">
        <f>C226+D226</f>
        <v>30</v>
      </c>
      <c r="F226" s="97" t="s">
        <v>227</v>
      </c>
      <c r="G226" s="98">
        <v>300</v>
      </c>
      <c r="H226" s="320">
        <f>+E226*G226</f>
        <v>9000</v>
      </c>
      <c r="I226" s="326"/>
      <c r="J226" s="390">
        <f>'ELE BOQ MB'!H225</f>
        <v>28</v>
      </c>
      <c r="K226" s="390">
        <f t="shared" si="9"/>
        <v>28</v>
      </c>
      <c r="L226" s="326"/>
      <c r="M226" s="391">
        <f t="shared" si="10"/>
        <v>8400</v>
      </c>
      <c r="N226" s="391">
        <f t="shared" si="11"/>
        <v>8400</v>
      </c>
      <c r="O226" s="326"/>
      <c r="P226" s="326"/>
      <c r="IS226" s="103"/>
    </row>
    <row r="227" spans="1:253">
      <c r="A227" s="102"/>
      <c r="B227" s="101"/>
      <c r="C227" s="102"/>
      <c r="D227" s="102"/>
      <c r="E227" s="96"/>
      <c r="F227" s="97"/>
      <c r="G227" s="98"/>
      <c r="H227" s="320"/>
      <c r="I227" s="326"/>
      <c r="J227" s="326"/>
      <c r="K227" s="390">
        <f t="shared" si="9"/>
        <v>0</v>
      </c>
      <c r="L227" s="326"/>
      <c r="M227" s="391">
        <f t="shared" si="10"/>
        <v>0</v>
      </c>
      <c r="N227" s="391">
        <f t="shared" si="11"/>
        <v>0</v>
      </c>
      <c r="O227" s="326"/>
      <c r="P227" s="326"/>
      <c r="IS227" s="103"/>
    </row>
    <row r="228" spans="1:253" ht="56">
      <c r="A228" s="102">
        <v>13</v>
      </c>
      <c r="B228" s="101" t="s">
        <v>320</v>
      </c>
      <c r="C228" s="102"/>
      <c r="D228" s="102"/>
      <c r="E228" s="96"/>
      <c r="F228" s="97"/>
      <c r="G228" s="98"/>
      <c r="H228" s="320"/>
      <c r="I228" s="326"/>
      <c r="J228" s="326"/>
      <c r="K228" s="390">
        <f t="shared" si="9"/>
        <v>0</v>
      </c>
      <c r="L228" s="326"/>
      <c r="M228" s="391">
        <f t="shared" si="10"/>
        <v>0</v>
      </c>
      <c r="N228" s="391">
        <f t="shared" si="11"/>
        <v>0</v>
      </c>
      <c r="O228" s="326"/>
      <c r="P228" s="326"/>
      <c r="IS228" s="103"/>
    </row>
    <row r="229" spans="1:253">
      <c r="A229" s="102" t="s">
        <v>154</v>
      </c>
      <c r="B229" s="101" t="s">
        <v>321</v>
      </c>
      <c r="C229" s="102"/>
      <c r="D229" s="102"/>
      <c r="E229" s="96" t="s">
        <v>156</v>
      </c>
      <c r="F229" s="97" t="s">
        <v>227</v>
      </c>
      <c r="G229" s="98"/>
      <c r="H229" s="320"/>
      <c r="I229" s="326"/>
      <c r="J229" s="326"/>
      <c r="K229" s="390">
        <f t="shared" si="9"/>
        <v>0</v>
      </c>
      <c r="L229" s="326"/>
      <c r="M229" s="391">
        <f t="shared" si="10"/>
        <v>0</v>
      </c>
      <c r="N229" s="391">
        <f t="shared" si="11"/>
        <v>0</v>
      </c>
      <c r="O229" s="326"/>
      <c r="P229" s="326"/>
      <c r="IS229" s="103"/>
    </row>
    <row r="230" spans="1:253">
      <c r="A230" s="102" t="s">
        <v>20</v>
      </c>
      <c r="B230" s="101" t="s">
        <v>322</v>
      </c>
      <c r="C230" s="102"/>
      <c r="D230" s="102"/>
      <c r="E230" s="96" t="s">
        <v>156</v>
      </c>
      <c r="F230" s="97" t="s">
        <v>227</v>
      </c>
      <c r="G230" s="98"/>
      <c r="H230" s="320"/>
      <c r="I230" s="326"/>
      <c r="J230" s="326"/>
      <c r="K230" s="390">
        <f t="shared" si="9"/>
        <v>0</v>
      </c>
      <c r="L230" s="326"/>
      <c r="M230" s="391">
        <f t="shared" si="10"/>
        <v>0</v>
      </c>
      <c r="N230" s="391">
        <f t="shared" si="11"/>
        <v>0</v>
      </c>
      <c r="O230" s="326"/>
      <c r="P230" s="326"/>
      <c r="IS230" s="103"/>
    </row>
    <row r="231" spans="1:253">
      <c r="A231" s="102" t="s">
        <v>163</v>
      </c>
      <c r="B231" s="101" t="s">
        <v>323</v>
      </c>
      <c r="C231" s="102">
        <v>20</v>
      </c>
      <c r="D231" s="102">
        <v>20</v>
      </c>
      <c r="E231" s="96">
        <f>C231+D231</f>
        <v>40</v>
      </c>
      <c r="F231" s="97" t="s">
        <v>227</v>
      </c>
      <c r="G231" s="98">
        <v>385</v>
      </c>
      <c r="H231" s="320">
        <f>+E231*G231</f>
        <v>15400</v>
      </c>
      <c r="I231" s="326"/>
      <c r="J231" s="326"/>
      <c r="K231" s="390">
        <f t="shared" si="9"/>
        <v>0</v>
      </c>
      <c r="L231" s="326"/>
      <c r="M231" s="391">
        <f t="shared" si="10"/>
        <v>0</v>
      </c>
      <c r="N231" s="391">
        <f t="shared" si="11"/>
        <v>0</v>
      </c>
      <c r="O231" s="326"/>
      <c r="P231" s="326"/>
      <c r="IS231" s="103"/>
    </row>
    <row r="232" spans="1:253">
      <c r="A232" s="102" t="s">
        <v>165</v>
      </c>
      <c r="B232" s="101" t="s">
        <v>324</v>
      </c>
      <c r="C232" s="102"/>
      <c r="D232" s="102"/>
      <c r="E232" s="96" t="s">
        <v>156</v>
      </c>
      <c r="F232" s="97" t="s">
        <v>227</v>
      </c>
      <c r="G232" s="98"/>
      <c r="H232" s="320"/>
      <c r="I232" s="326"/>
      <c r="J232" s="326"/>
      <c r="K232" s="390">
        <f t="shared" si="9"/>
        <v>0</v>
      </c>
      <c r="L232" s="326"/>
      <c r="M232" s="391">
        <f t="shared" si="10"/>
        <v>0</v>
      </c>
      <c r="N232" s="391">
        <f t="shared" si="11"/>
        <v>0</v>
      </c>
      <c r="O232" s="326"/>
      <c r="P232" s="326"/>
      <c r="IS232" s="103"/>
    </row>
    <row r="233" spans="1:253">
      <c r="A233" s="102" t="s">
        <v>167</v>
      </c>
      <c r="B233" s="101" t="s">
        <v>325</v>
      </c>
      <c r="C233" s="102"/>
      <c r="D233" s="102"/>
      <c r="E233" s="96" t="s">
        <v>156</v>
      </c>
      <c r="F233" s="97" t="s">
        <v>227</v>
      </c>
      <c r="G233" s="98"/>
      <c r="H233" s="320"/>
      <c r="I233" s="326"/>
      <c r="J233" s="326"/>
      <c r="K233" s="390">
        <f t="shared" si="9"/>
        <v>0</v>
      </c>
      <c r="L233" s="326"/>
      <c r="M233" s="391">
        <f t="shared" si="10"/>
        <v>0</v>
      </c>
      <c r="N233" s="391">
        <f t="shared" si="11"/>
        <v>0</v>
      </c>
      <c r="O233" s="326"/>
      <c r="P233" s="326"/>
      <c r="IS233" s="103"/>
    </row>
    <row r="234" spans="1:253">
      <c r="A234" s="102" t="s">
        <v>169</v>
      </c>
      <c r="B234" s="101" t="s">
        <v>326</v>
      </c>
      <c r="C234" s="102"/>
      <c r="D234" s="102"/>
      <c r="E234" s="96" t="s">
        <v>156</v>
      </c>
      <c r="F234" s="97" t="s">
        <v>227</v>
      </c>
      <c r="G234" s="98"/>
      <c r="H234" s="320"/>
      <c r="I234" s="326"/>
      <c r="J234" s="326"/>
      <c r="K234" s="390">
        <f t="shared" si="9"/>
        <v>0</v>
      </c>
      <c r="L234" s="326"/>
      <c r="M234" s="391">
        <f t="shared" si="10"/>
        <v>0</v>
      </c>
      <c r="N234" s="391">
        <f t="shared" si="11"/>
        <v>0</v>
      </c>
      <c r="O234" s="326"/>
      <c r="P234" s="326"/>
      <c r="IS234" s="103"/>
    </row>
    <row r="235" spans="1:253">
      <c r="A235" s="102"/>
      <c r="B235" s="101"/>
      <c r="C235" s="102"/>
      <c r="D235" s="102"/>
      <c r="E235" s="96"/>
      <c r="F235" s="97"/>
      <c r="G235" s="98"/>
      <c r="H235" s="320"/>
      <c r="I235" s="326"/>
      <c r="J235" s="326"/>
      <c r="K235" s="390">
        <f t="shared" si="9"/>
        <v>0</v>
      </c>
      <c r="L235" s="326"/>
      <c r="M235" s="391">
        <f t="shared" si="10"/>
        <v>0</v>
      </c>
      <c r="N235" s="391">
        <f t="shared" si="11"/>
        <v>0</v>
      </c>
      <c r="O235" s="326"/>
      <c r="P235" s="326"/>
      <c r="IS235" s="103"/>
    </row>
    <row r="236" spans="1:253" ht="126">
      <c r="A236" s="102">
        <v>14</v>
      </c>
      <c r="B236" s="101" t="s">
        <v>327</v>
      </c>
      <c r="C236" s="102"/>
      <c r="D236" s="102"/>
      <c r="E236" s="96"/>
      <c r="F236" s="97"/>
      <c r="G236" s="98"/>
      <c r="H236" s="320"/>
      <c r="I236" s="326"/>
      <c r="J236" s="326"/>
      <c r="K236" s="390">
        <f t="shared" si="9"/>
        <v>0</v>
      </c>
      <c r="L236" s="326"/>
      <c r="M236" s="391">
        <f t="shared" si="10"/>
        <v>0</v>
      </c>
      <c r="N236" s="391">
        <f t="shared" si="11"/>
        <v>0</v>
      </c>
      <c r="O236" s="326"/>
      <c r="P236" s="326"/>
      <c r="IS236" s="103"/>
    </row>
    <row r="237" spans="1:253">
      <c r="A237" s="102" t="s">
        <v>154</v>
      </c>
      <c r="B237" s="101" t="s">
        <v>328</v>
      </c>
      <c r="C237" s="102"/>
      <c r="D237" s="102"/>
      <c r="E237" s="96" t="s">
        <v>156</v>
      </c>
      <c r="F237" s="97" t="s">
        <v>161</v>
      </c>
      <c r="G237" s="98"/>
      <c r="H237" s="320"/>
      <c r="I237" s="326"/>
      <c r="J237" s="326"/>
      <c r="K237" s="390">
        <f t="shared" si="9"/>
        <v>0</v>
      </c>
      <c r="L237" s="326"/>
      <c r="M237" s="391">
        <f t="shared" si="10"/>
        <v>0</v>
      </c>
      <c r="N237" s="391">
        <f t="shared" si="11"/>
        <v>0</v>
      </c>
      <c r="O237" s="326"/>
      <c r="P237" s="326"/>
      <c r="IS237" s="103"/>
    </row>
    <row r="238" spans="1:253">
      <c r="A238" s="102" t="s">
        <v>20</v>
      </c>
      <c r="B238" s="101" t="s">
        <v>329</v>
      </c>
      <c r="C238" s="102">
        <v>1</v>
      </c>
      <c r="D238" s="102">
        <v>1</v>
      </c>
      <c r="E238" s="96">
        <f>C238+D238</f>
        <v>2</v>
      </c>
      <c r="F238" s="97" t="s">
        <v>161</v>
      </c>
      <c r="G238" s="98">
        <v>350</v>
      </c>
      <c r="H238" s="320">
        <f>+E238*G238</f>
        <v>700</v>
      </c>
      <c r="I238" s="326"/>
      <c r="J238" s="390">
        <f>'ELE BOQ MB'!H237</f>
        <v>2</v>
      </c>
      <c r="K238" s="390">
        <f t="shared" si="9"/>
        <v>2</v>
      </c>
      <c r="L238" s="326"/>
      <c r="M238" s="391">
        <f t="shared" si="10"/>
        <v>700</v>
      </c>
      <c r="N238" s="391">
        <f t="shared" si="11"/>
        <v>700</v>
      </c>
      <c r="O238" s="326"/>
      <c r="P238" s="326"/>
      <c r="IS238" s="103"/>
    </row>
    <row r="239" spans="1:253">
      <c r="A239" s="102" t="s">
        <v>163</v>
      </c>
      <c r="B239" s="101" t="s">
        <v>330</v>
      </c>
      <c r="C239" s="102">
        <v>4</v>
      </c>
      <c r="D239" s="102">
        <v>4</v>
      </c>
      <c r="E239" s="96">
        <f>C239+D239</f>
        <v>8</v>
      </c>
      <c r="F239" s="97" t="s">
        <v>161</v>
      </c>
      <c r="G239" s="98">
        <v>350</v>
      </c>
      <c r="H239" s="320">
        <f>+E239*G239</f>
        <v>2800</v>
      </c>
      <c r="I239" s="326"/>
      <c r="J239" s="390">
        <f>'ELE BOQ MB'!H238</f>
        <v>8</v>
      </c>
      <c r="K239" s="390">
        <f t="shared" si="9"/>
        <v>8</v>
      </c>
      <c r="L239" s="326"/>
      <c r="M239" s="391">
        <f t="shared" si="10"/>
        <v>2800</v>
      </c>
      <c r="N239" s="391">
        <f t="shared" si="11"/>
        <v>2800</v>
      </c>
      <c r="O239" s="326"/>
      <c r="P239" s="326"/>
      <c r="IS239" s="103"/>
    </row>
    <row r="240" spans="1:253">
      <c r="A240" s="102" t="s">
        <v>165</v>
      </c>
      <c r="B240" s="101" t="s">
        <v>331</v>
      </c>
      <c r="C240" s="102"/>
      <c r="D240" s="102"/>
      <c r="E240" s="96" t="s">
        <v>156</v>
      </c>
      <c r="F240" s="97" t="s">
        <v>161</v>
      </c>
      <c r="G240" s="98"/>
      <c r="H240" s="320"/>
      <c r="I240" s="326"/>
      <c r="J240" s="326"/>
      <c r="K240" s="390">
        <f t="shared" si="9"/>
        <v>0</v>
      </c>
      <c r="L240" s="326"/>
      <c r="M240" s="391">
        <f t="shared" si="10"/>
        <v>0</v>
      </c>
      <c r="N240" s="391">
        <f t="shared" si="11"/>
        <v>0</v>
      </c>
      <c r="O240" s="326"/>
      <c r="P240" s="326"/>
      <c r="IS240" s="103"/>
    </row>
    <row r="241" spans="1:253">
      <c r="A241" s="102"/>
      <c r="B241" s="101"/>
      <c r="C241" s="102"/>
      <c r="D241" s="102"/>
      <c r="E241" s="96"/>
      <c r="F241" s="97"/>
      <c r="G241" s="98"/>
      <c r="H241" s="320"/>
      <c r="I241" s="326"/>
      <c r="J241" s="326"/>
      <c r="K241" s="390">
        <f t="shared" si="9"/>
        <v>0</v>
      </c>
      <c r="L241" s="326"/>
      <c r="M241" s="391">
        <f t="shared" si="10"/>
        <v>0</v>
      </c>
      <c r="N241" s="391">
        <f t="shared" si="11"/>
        <v>0</v>
      </c>
      <c r="O241" s="326"/>
      <c r="P241" s="326"/>
      <c r="IS241" s="103"/>
    </row>
    <row r="242" spans="1:253" ht="42">
      <c r="A242" s="102">
        <v>15</v>
      </c>
      <c r="B242" s="101" t="s">
        <v>332</v>
      </c>
      <c r="C242" s="102"/>
      <c r="D242" s="102"/>
      <c r="E242" s="96"/>
      <c r="F242" s="97"/>
      <c r="G242" s="98"/>
      <c r="H242" s="320"/>
      <c r="I242" s="326"/>
      <c r="J242" s="326"/>
      <c r="K242" s="390">
        <f t="shared" si="9"/>
        <v>0</v>
      </c>
      <c r="L242" s="326"/>
      <c r="M242" s="391">
        <f t="shared" si="10"/>
        <v>0</v>
      </c>
      <c r="N242" s="391">
        <f t="shared" si="11"/>
        <v>0</v>
      </c>
      <c r="O242" s="326"/>
      <c r="P242" s="326"/>
      <c r="IS242" s="103"/>
    </row>
    <row r="243" spans="1:253">
      <c r="A243" s="102" t="s">
        <v>154</v>
      </c>
      <c r="B243" s="101" t="s">
        <v>333</v>
      </c>
      <c r="C243" s="102">
        <v>4</v>
      </c>
      <c r="D243" s="102">
        <v>6</v>
      </c>
      <c r="E243" s="96">
        <f>C243+D243</f>
        <v>10</v>
      </c>
      <c r="F243" s="97" t="s">
        <v>161</v>
      </c>
      <c r="G243" s="98">
        <v>70</v>
      </c>
      <c r="H243" s="320">
        <f>+E243*G243</f>
        <v>700</v>
      </c>
      <c r="I243" s="326"/>
      <c r="J243" s="390">
        <f>'ELE BOQ MB'!H242</f>
        <v>10</v>
      </c>
      <c r="K243" s="390">
        <f t="shared" si="9"/>
        <v>10</v>
      </c>
      <c r="L243" s="326"/>
      <c r="M243" s="391">
        <f t="shared" si="10"/>
        <v>700</v>
      </c>
      <c r="N243" s="391">
        <f t="shared" si="11"/>
        <v>700</v>
      </c>
      <c r="O243" s="326"/>
      <c r="P243" s="326"/>
      <c r="IS243" s="103"/>
    </row>
    <row r="244" spans="1:253">
      <c r="A244" s="102" t="s">
        <v>310</v>
      </c>
      <c r="B244" s="101" t="s">
        <v>334</v>
      </c>
      <c r="C244" s="102"/>
      <c r="D244" s="102"/>
      <c r="E244" s="96" t="s">
        <v>160</v>
      </c>
      <c r="F244" s="97" t="s">
        <v>161</v>
      </c>
      <c r="G244" s="98"/>
      <c r="H244" s="320"/>
      <c r="I244" s="326"/>
      <c r="J244" s="326"/>
      <c r="K244" s="390">
        <f t="shared" si="9"/>
        <v>0</v>
      </c>
      <c r="L244" s="326"/>
      <c r="M244" s="391">
        <f t="shared" si="10"/>
        <v>0</v>
      </c>
      <c r="N244" s="391">
        <f t="shared" si="11"/>
        <v>0</v>
      </c>
      <c r="O244" s="326"/>
      <c r="P244" s="326"/>
      <c r="IS244" s="103"/>
    </row>
    <row r="245" spans="1:253">
      <c r="A245" s="102" t="s">
        <v>335</v>
      </c>
      <c r="B245" s="101" t="s">
        <v>336</v>
      </c>
      <c r="C245" s="102">
        <v>2</v>
      </c>
      <c r="D245" s="102">
        <v>2</v>
      </c>
      <c r="E245" s="96">
        <f>C245+D245</f>
        <v>4</v>
      </c>
      <c r="F245" s="97" t="s">
        <v>161</v>
      </c>
      <c r="G245" s="98">
        <v>150</v>
      </c>
      <c r="H245" s="320">
        <f>+E245*G245</f>
        <v>600</v>
      </c>
      <c r="I245" s="326"/>
      <c r="J245" s="390">
        <f>'ELE BOQ MB'!H244</f>
        <v>4</v>
      </c>
      <c r="K245" s="390">
        <f t="shared" si="9"/>
        <v>4</v>
      </c>
      <c r="L245" s="326"/>
      <c r="M245" s="391">
        <f t="shared" si="10"/>
        <v>600</v>
      </c>
      <c r="N245" s="391">
        <f t="shared" si="11"/>
        <v>600</v>
      </c>
      <c r="O245" s="326"/>
      <c r="P245" s="326"/>
      <c r="IS245" s="103"/>
    </row>
    <row r="246" spans="1:253">
      <c r="A246" s="102" t="s">
        <v>169</v>
      </c>
      <c r="B246" s="101" t="s">
        <v>337</v>
      </c>
      <c r="C246" s="102">
        <v>1</v>
      </c>
      <c r="D246" s="102">
        <v>1</v>
      </c>
      <c r="E246" s="96">
        <f>C246+D246</f>
        <v>2</v>
      </c>
      <c r="F246" s="97" t="s">
        <v>161</v>
      </c>
      <c r="G246" s="98">
        <v>450</v>
      </c>
      <c r="H246" s="320">
        <f>+E246*G246</f>
        <v>900</v>
      </c>
      <c r="I246" s="326"/>
      <c r="J246" s="390">
        <f>'ELE BOQ MB'!H245</f>
        <v>2</v>
      </c>
      <c r="K246" s="390">
        <f t="shared" si="9"/>
        <v>2</v>
      </c>
      <c r="L246" s="326"/>
      <c r="M246" s="391">
        <f t="shared" si="10"/>
        <v>900</v>
      </c>
      <c r="N246" s="391">
        <f t="shared" si="11"/>
        <v>900</v>
      </c>
      <c r="O246" s="326"/>
      <c r="P246" s="326"/>
      <c r="IS246" s="103"/>
    </row>
    <row r="247" spans="1:253">
      <c r="A247" s="102" t="s">
        <v>171</v>
      </c>
      <c r="B247" s="101" t="s">
        <v>338</v>
      </c>
      <c r="C247" s="102"/>
      <c r="D247" s="102"/>
      <c r="E247" s="96" t="s">
        <v>160</v>
      </c>
      <c r="F247" s="97" t="s">
        <v>161</v>
      </c>
      <c r="G247" s="98"/>
      <c r="H247" s="320"/>
      <c r="I247" s="326"/>
      <c r="J247" s="326"/>
      <c r="K247" s="390">
        <f t="shared" si="9"/>
        <v>0</v>
      </c>
      <c r="L247" s="326"/>
      <c r="M247" s="391">
        <f t="shared" si="10"/>
        <v>0</v>
      </c>
      <c r="N247" s="391">
        <f t="shared" si="11"/>
        <v>0</v>
      </c>
      <c r="O247" s="326"/>
      <c r="P247" s="326"/>
      <c r="IS247" s="103"/>
    </row>
    <row r="248" spans="1:253">
      <c r="A248" s="102"/>
      <c r="B248" s="101" t="s">
        <v>339</v>
      </c>
      <c r="C248" s="102"/>
      <c r="D248" s="102"/>
      <c r="E248" s="96" t="s">
        <v>160</v>
      </c>
      <c r="F248" s="97" t="s">
        <v>161</v>
      </c>
      <c r="G248" s="98"/>
      <c r="H248" s="320"/>
      <c r="I248" s="326"/>
      <c r="J248" s="326"/>
      <c r="K248" s="390">
        <f t="shared" si="9"/>
        <v>0</v>
      </c>
      <c r="L248" s="326"/>
      <c r="M248" s="391">
        <f t="shared" si="10"/>
        <v>0</v>
      </c>
      <c r="N248" s="391">
        <f t="shared" si="11"/>
        <v>0</v>
      </c>
      <c r="O248" s="326"/>
      <c r="P248" s="326"/>
      <c r="IS248" s="103"/>
    </row>
    <row r="249" spans="1:253">
      <c r="A249" s="102" t="s">
        <v>173</v>
      </c>
      <c r="B249" s="101" t="s">
        <v>340</v>
      </c>
      <c r="C249" s="102">
        <v>5</v>
      </c>
      <c r="D249" s="102">
        <v>5</v>
      </c>
      <c r="E249" s="96">
        <f>C249+D249</f>
        <v>10</v>
      </c>
      <c r="F249" s="97" t="s">
        <v>161</v>
      </c>
      <c r="G249" s="98">
        <v>600</v>
      </c>
      <c r="H249" s="320">
        <f>+E249*G249</f>
        <v>6000</v>
      </c>
      <c r="I249" s="326"/>
      <c r="J249" s="390">
        <f>'ELE BOQ MB'!H248</f>
        <v>10</v>
      </c>
      <c r="K249" s="390">
        <f t="shared" si="9"/>
        <v>10</v>
      </c>
      <c r="L249" s="326"/>
      <c r="M249" s="391">
        <f t="shared" si="10"/>
        <v>6000</v>
      </c>
      <c r="N249" s="391">
        <f t="shared" si="11"/>
        <v>6000</v>
      </c>
      <c r="O249" s="326"/>
      <c r="P249" s="326"/>
      <c r="IS249" s="103"/>
    </row>
    <row r="250" spans="1:253">
      <c r="A250" s="102"/>
      <c r="B250" s="101"/>
      <c r="C250" s="102"/>
      <c r="D250" s="102"/>
      <c r="E250" s="96"/>
      <c r="F250" s="97"/>
      <c r="G250" s="98"/>
      <c r="H250" s="320"/>
      <c r="I250" s="326"/>
      <c r="J250" s="326"/>
      <c r="K250" s="390">
        <f t="shared" si="9"/>
        <v>0</v>
      </c>
      <c r="L250" s="326"/>
      <c r="M250" s="391">
        <f t="shared" si="10"/>
        <v>0</v>
      </c>
      <c r="N250" s="391">
        <f t="shared" si="11"/>
        <v>0</v>
      </c>
      <c r="O250" s="326"/>
      <c r="P250" s="326"/>
      <c r="IS250" s="103"/>
    </row>
    <row r="251" spans="1:253" ht="42">
      <c r="A251" s="102" t="s">
        <v>181</v>
      </c>
      <c r="B251" s="106" t="s">
        <v>341</v>
      </c>
      <c r="C251" s="102">
        <v>1</v>
      </c>
      <c r="D251" s="102">
        <v>1</v>
      </c>
      <c r="E251" s="96">
        <f>C251+D251</f>
        <v>2</v>
      </c>
      <c r="F251" s="97" t="s">
        <v>161</v>
      </c>
      <c r="G251" s="98">
        <v>1000</v>
      </c>
      <c r="H251" s="320">
        <f>+E251*G251</f>
        <v>2000</v>
      </c>
      <c r="I251" s="326"/>
      <c r="J251" s="390">
        <f>'ELE BOQ MB'!H250</f>
        <v>2</v>
      </c>
      <c r="K251" s="390">
        <f t="shared" si="9"/>
        <v>2</v>
      </c>
      <c r="L251" s="326"/>
      <c r="M251" s="391">
        <f t="shared" si="10"/>
        <v>2000</v>
      </c>
      <c r="N251" s="391">
        <f t="shared" si="11"/>
        <v>2000</v>
      </c>
      <c r="O251" s="326"/>
      <c r="P251" s="326"/>
      <c r="IS251" s="103"/>
    </row>
    <row r="252" spans="1:253">
      <c r="A252" s="102"/>
      <c r="B252" s="101"/>
      <c r="C252" s="102"/>
      <c r="D252" s="102"/>
      <c r="E252" s="96"/>
      <c r="F252" s="97"/>
      <c r="G252" s="98"/>
      <c r="H252" s="320"/>
      <c r="I252" s="326"/>
      <c r="J252" s="326"/>
      <c r="K252" s="390">
        <f t="shared" si="9"/>
        <v>0</v>
      </c>
      <c r="L252" s="326"/>
      <c r="M252" s="391">
        <f t="shared" si="10"/>
        <v>0</v>
      </c>
      <c r="N252" s="391">
        <f t="shared" si="11"/>
        <v>0</v>
      </c>
      <c r="O252" s="326"/>
      <c r="P252" s="326"/>
      <c r="IS252" s="103"/>
    </row>
    <row r="253" spans="1:253" ht="98">
      <c r="A253" s="102">
        <v>16</v>
      </c>
      <c r="B253" s="101" t="s">
        <v>342</v>
      </c>
      <c r="C253" s="102"/>
      <c r="D253" s="102"/>
      <c r="E253" s="96"/>
      <c r="F253" s="97"/>
      <c r="G253" s="98"/>
      <c r="H253" s="320"/>
      <c r="I253" s="326"/>
      <c r="J253" s="326"/>
      <c r="K253" s="390">
        <f t="shared" si="9"/>
        <v>0</v>
      </c>
      <c r="L253" s="326"/>
      <c r="M253" s="391">
        <f t="shared" si="10"/>
        <v>0</v>
      </c>
      <c r="N253" s="391">
        <f t="shared" si="11"/>
        <v>0</v>
      </c>
      <c r="O253" s="326"/>
      <c r="P253" s="326"/>
      <c r="IS253" s="103"/>
    </row>
    <row r="254" spans="1:253">
      <c r="A254" s="102">
        <v>16.100000000000001</v>
      </c>
      <c r="B254" s="101" t="s">
        <v>343</v>
      </c>
      <c r="C254" s="102"/>
      <c r="D254" s="102"/>
      <c r="E254" s="96" t="s">
        <v>160</v>
      </c>
      <c r="F254" s="97" t="s">
        <v>161</v>
      </c>
      <c r="G254" s="98"/>
      <c r="H254" s="320"/>
      <c r="I254" s="326"/>
      <c r="J254" s="326"/>
      <c r="K254" s="390">
        <f t="shared" si="9"/>
        <v>0</v>
      </c>
      <c r="L254" s="326"/>
      <c r="M254" s="391">
        <f t="shared" si="10"/>
        <v>0</v>
      </c>
      <c r="N254" s="391">
        <f t="shared" si="11"/>
        <v>0</v>
      </c>
      <c r="O254" s="326"/>
      <c r="P254" s="326"/>
      <c r="IS254" s="103"/>
    </row>
    <row r="255" spans="1:253">
      <c r="A255" s="102"/>
      <c r="B255" s="101"/>
      <c r="C255" s="102"/>
      <c r="D255" s="102"/>
      <c r="E255" s="96"/>
      <c r="F255" s="97"/>
      <c r="G255" s="98"/>
      <c r="H255" s="320"/>
      <c r="I255" s="326"/>
      <c r="J255" s="326"/>
      <c r="K255" s="390">
        <f t="shared" si="9"/>
        <v>0</v>
      </c>
      <c r="L255" s="326"/>
      <c r="M255" s="391">
        <f t="shared" si="10"/>
        <v>0</v>
      </c>
      <c r="N255" s="391">
        <f t="shared" si="11"/>
        <v>0</v>
      </c>
      <c r="O255" s="326"/>
      <c r="P255" s="326"/>
      <c r="IS255" s="103"/>
    </row>
    <row r="256" spans="1:253" ht="84">
      <c r="A256" s="102">
        <v>17</v>
      </c>
      <c r="B256" s="101" t="s">
        <v>344</v>
      </c>
      <c r="C256" s="102">
        <v>1</v>
      </c>
      <c r="D256" s="102">
        <v>1</v>
      </c>
      <c r="E256" s="96">
        <f>C256+D256</f>
        <v>2</v>
      </c>
      <c r="F256" s="97" t="s">
        <v>345</v>
      </c>
      <c r="G256" s="98">
        <v>1000</v>
      </c>
      <c r="H256" s="320">
        <f>+E256*G256</f>
        <v>2000</v>
      </c>
      <c r="I256" s="326"/>
      <c r="J256" s="390">
        <f>'ELE BOQ MB'!H255</f>
        <v>2</v>
      </c>
      <c r="K256" s="390">
        <f t="shared" si="9"/>
        <v>2</v>
      </c>
      <c r="L256" s="326"/>
      <c r="M256" s="391">
        <f t="shared" si="10"/>
        <v>2000</v>
      </c>
      <c r="N256" s="391">
        <f t="shared" si="11"/>
        <v>2000</v>
      </c>
      <c r="O256" s="326"/>
      <c r="P256" s="326"/>
      <c r="IS256" s="103"/>
    </row>
    <row r="257" spans="1:253">
      <c r="A257" s="102"/>
      <c r="B257" s="101"/>
      <c r="C257" s="102"/>
      <c r="D257" s="102"/>
      <c r="E257" s="96"/>
      <c r="F257" s="97"/>
      <c r="G257" s="98"/>
      <c r="H257" s="320"/>
      <c r="I257" s="326"/>
      <c r="J257" s="326"/>
      <c r="K257" s="390">
        <f t="shared" si="9"/>
        <v>0</v>
      </c>
      <c r="L257" s="326"/>
      <c r="M257" s="391">
        <f t="shared" si="10"/>
        <v>0</v>
      </c>
      <c r="N257" s="391">
        <f t="shared" si="11"/>
        <v>0</v>
      </c>
      <c r="O257" s="326"/>
      <c r="P257" s="326"/>
    </row>
    <row r="258" spans="1:253">
      <c r="A258" s="112"/>
      <c r="B258" s="88" t="s">
        <v>346</v>
      </c>
      <c r="C258" s="89"/>
      <c r="D258" s="89"/>
      <c r="E258" s="90"/>
      <c r="F258" s="113"/>
      <c r="G258" s="92"/>
      <c r="H258" s="322">
        <f>SUM(H178:H256)</f>
        <v>211450</v>
      </c>
      <c r="I258" s="316"/>
      <c r="J258" s="316"/>
      <c r="K258" s="390">
        <f t="shared" si="9"/>
        <v>0</v>
      </c>
      <c r="L258" s="316"/>
      <c r="M258" s="391">
        <f t="shared" si="10"/>
        <v>0</v>
      </c>
      <c r="N258" s="391">
        <f t="shared" si="11"/>
        <v>0</v>
      </c>
      <c r="O258" s="316"/>
      <c r="P258" s="316"/>
    </row>
    <row r="259" spans="1:253">
      <c r="A259" s="102"/>
      <c r="B259" s="101"/>
      <c r="C259" s="102"/>
      <c r="D259" s="102"/>
      <c r="E259" s="96"/>
      <c r="F259" s="97"/>
      <c r="G259" s="98"/>
      <c r="H259" s="320"/>
      <c r="I259" s="326"/>
      <c r="J259" s="326"/>
      <c r="K259" s="390">
        <f t="shared" si="9"/>
        <v>0</v>
      </c>
      <c r="L259" s="326"/>
      <c r="M259" s="391">
        <f t="shared" si="10"/>
        <v>0</v>
      </c>
      <c r="N259" s="391">
        <f t="shared" si="11"/>
        <v>0</v>
      </c>
      <c r="O259" s="326"/>
      <c r="P259" s="326"/>
    </row>
    <row r="260" spans="1:253">
      <c r="A260" s="89" t="s">
        <v>347</v>
      </c>
      <c r="B260" s="88" t="s">
        <v>348</v>
      </c>
      <c r="C260" s="89"/>
      <c r="D260" s="89"/>
      <c r="E260" s="90"/>
      <c r="F260" s="114"/>
      <c r="G260" s="92"/>
      <c r="H260" s="319"/>
      <c r="I260" s="316"/>
      <c r="J260" s="316"/>
      <c r="K260" s="390">
        <f t="shared" si="9"/>
        <v>0</v>
      </c>
      <c r="L260" s="316"/>
      <c r="M260" s="391">
        <f t="shared" si="10"/>
        <v>0</v>
      </c>
      <c r="N260" s="391">
        <f t="shared" si="11"/>
        <v>0</v>
      </c>
      <c r="O260" s="316"/>
      <c r="P260" s="316"/>
    </row>
    <row r="261" spans="1:253" ht="70">
      <c r="A261" s="102"/>
      <c r="B261" s="101" t="s">
        <v>349</v>
      </c>
      <c r="C261" s="102"/>
      <c r="D261" s="102"/>
      <c r="E261" s="96"/>
      <c r="F261" s="97"/>
      <c r="G261" s="98"/>
      <c r="H261" s="320"/>
      <c r="I261" s="326"/>
      <c r="J261" s="326"/>
      <c r="K261" s="390">
        <f t="shared" si="9"/>
        <v>0</v>
      </c>
      <c r="L261" s="326"/>
      <c r="M261" s="391">
        <f t="shared" si="10"/>
        <v>0</v>
      </c>
      <c r="N261" s="391">
        <f t="shared" si="11"/>
        <v>0</v>
      </c>
      <c r="O261" s="326"/>
      <c r="P261" s="326"/>
      <c r="IS261" s="103"/>
    </row>
    <row r="262" spans="1:253">
      <c r="A262" s="102"/>
      <c r="B262" s="101"/>
      <c r="C262" s="102"/>
      <c r="D262" s="102"/>
      <c r="E262" s="96"/>
      <c r="F262" s="97"/>
      <c r="G262" s="98"/>
      <c r="H262" s="320">
        <f>+E262*G262</f>
        <v>0</v>
      </c>
      <c r="I262" s="326"/>
      <c r="J262" s="326"/>
      <c r="K262" s="390">
        <f t="shared" si="9"/>
        <v>0</v>
      </c>
      <c r="L262" s="326"/>
      <c r="M262" s="391">
        <f t="shared" si="10"/>
        <v>0</v>
      </c>
      <c r="N262" s="391">
        <f t="shared" si="11"/>
        <v>0</v>
      </c>
      <c r="O262" s="326"/>
      <c r="P262" s="326"/>
      <c r="IS262" s="103"/>
    </row>
    <row r="263" spans="1:253">
      <c r="A263" s="102">
        <v>1</v>
      </c>
      <c r="B263" s="133" t="s">
        <v>350</v>
      </c>
      <c r="C263" s="134">
        <v>2</v>
      </c>
      <c r="D263" s="134">
        <v>5</v>
      </c>
      <c r="E263" s="135">
        <f>C263+D263</f>
        <v>7</v>
      </c>
      <c r="F263" s="97" t="s">
        <v>161</v>
      </c>
      <c r="G263" s="98">
        <v>2500</v>
      </c>
      <c r="H263" s="320">
        <f>+E263*G263</f>
        <v>17500</v>
      </c>
      <c r="I263" s="326"/>
      <c r="J263" s="326"/>
      <c r="K263" s="390">
        <f t="shared" si="9"/>
        <v>0</v>
      </c>
      <c r="L263" s="326"/>
      <c r="M263" s="391">
        <f t="shared" si="10"/>
        <v>0</v>
      </c>
      <c r="N263" s="391">
        <f t="shared" si="11"/>
        <v>0</v>
      </c>
      <c r="O263" s="326"/>
      <c r="P263" s="326"/>
      <c r="IS263" s="103"/>
    </row>
    <row r="264" spans="1:253">
      <c r="A264" s="102">
        <v>2</v>
      </c>
      <c r="B264" s="133" t="s">
        <v>351</v>
      </c>
      <c r="C264" s="134">
        <v>10</v>
      </c>
      <c r="D264" s="134">
        <v>8</v>
      </c>
      <c r="E264" s="135">
        <f>C264+D264</f>
        <v>18</v>
      </c>
      <c r="F264" s="97" t="s">
        <v>161</v>
      </c>
      <c r="G264" s="98">
        <v>2000</v>
      </c>
      <c r="H264" s="320">
        <f>+E264*G264</f>
        <v>36000</v>
      </c>
      <c r="I264" s="326"/>
      <c r="J264" s="326"/>
      <c r="K264" s="390">
        <f t="shared" si="9"/>
        <v>0</v>
      </c>
      <c r="L264" s="326"/>
      <c r="M264" s="391">
        <f t="shared" si="10"/>
        <v>0</v>
      </c>
      <c r="N264" s="391">
        <f t="shared" si="11"/>
        <v>0</v>
      </c>
      <c r="O264" s="326"/>
      <c r="P264" s="326"/>
      <c r="IS264" s="103"/>
    </row>
    <row r="265" spans="1:253">
      <c r="A265" s="102">
        <v>3</v>
      </c>
      <c r="B265" s="133" t="s">
        <v>352</v>
      </c>
      <c r="C265" s="134">
        <v>10</v>
      </c>
      <c r="D265" s="134">
        <v>15</v>
      </c>
      <c r="E265" s="135">
        <f>C265+D265</f>
        <v>25</v>
      </c>
      <c r="F265" s="97" t="s">
        <v>227</v>
      </c>
      <c r="G265" s="98">
        <v>400</v>
      </c>
      <c r="H265" s="320">
        <f>+E265*G265</f>
        <v>10000</v>
      </c>
      <c r="I265" s="326"/>
      <c r="J265" s="326"/>
      <c r="K265" s="390">
        <f t="shared" si="9"/>
        <v>0</v>
      </c>
      <c r="L265" s="326"/>
      <c r="M265" s="391">
        <f t="shared" si="10"/>
        <v>0</v>
      </c>
      <c r="N265" s="391">
        <f t="shared" si="11"/>
        <v>0</v>
      </c>
      <c r="O265" s="326"/>
      <c r="P265" s="326"/>
      <c r="IS265" s="103"/>
    </row>
    <row r="266" spans="1:253">
      <c r="A266" s="102"/>
      <c r="B266" s="101"/>
      <c r="C266" s="102"/>
      <c r="D266" s="102"/>
      <c r="E266" s="96"/>
      <c r="F266" s="97"/>
      <c r="G266" s="98"/>
      <c r="H266" s="320"/>
      <c r="I266" s="326"/>
      <c r="J266" s="326"/>
      <c r="K266" s="390">
        <f t="shared" si="9"/>
        <v>0</v>
      </c>
      <c r="L266" s="326"/>
      <c r="M266" s="391">
        <f t="shared" si="10"/>
        <v>0</v>
      </c>
      <c r="N266" s="391">
        <f t="shared" si="11"/>
        <v>0</v>
      </c>
      <c r="O266" s="328"/>
      <c r="P266" s="326"/>
      <c r="IS266" s="103"/>
    </row>
    <row r="267" spans="1:253">
      <c r="A267" s="112"/>
      <c r="B267" s="88" t="s">
        <v>353</v>
      </c>
      <c r="C267" s="89"/>
      <c r="D267" s="89"/>
      <c r="E267" s="90"/>
      <c r="F267" s="113"/>
      <c r="G267" s="92"/>
      <c r="H267" s="322">
        <f>SUM(H262:H266)</f>
        <v>63500</v>
      </c>
      <c r="I267" s="316"/>
      <c r="J267" s="316"/>
      <c r="K267" s="390">
        <f t="shared" si="9"/>
        <v>0</v>
      </c>
      <c r="L267" s="316"/>
      <c r="M267" s="391">
        <f t="shared" si="10"/>
        <v>0</v>
      </c>
      <c r="N267" s="391">
        <f t="shared" si="11"/>
        <v>0</v>
      </c>
      <c r="O267" s="329"/>
      <c r="P267" s="316"/>
    </row>
    <row r="268" spans="1:253">
      <c r="A268" s="102"/>
      <c r="B268" s="101"/>
      <c r="C268" s="102"/>
      <c r="D268" s="102"/>
      <c r="E268" s="96"/>
      <c r="F268" s="97"/>
      <c r="G268" s="98"/>
      <c r="H268" s="320"/>
      <c r="I268" s="326"/>
      <c r="J268" s="326"/>
      <c r="K268" s="390">
        <f t="shared" si="9"/>
        <v>0</v>
      </c>
      <c r="L268" s="326"/>
      <c r="M268" s="391">
        <f t="shared" si="10"/>
        <v>0</v>
      </c>
      <c r="N268" s="391">
        <f t="shared" si="11"/>
        <v>0</v>
      </c>
      <c r="O268" s="326"/>
      <c r="P268" s="326"/>
    </row>
    <row r="269" spans="1:253">
      <c r="A269" s="89" t="s">
        <v>354</v>
      </c>
      <c r="B269" s="88" t="s">
        <v>355</v>
      </c>
      <c r="C269" s="89"/>
      <c r="D269" s="89"/>
      <c r="E269" s="90"/>
      <c r="F269" s="114"/>
      <c r="G269" s="92"/>
      <c r="H269" s="319"/>
      <c r="I269" s="316"/>
      <c r="J269" s="316"/>
      <c r="K269" s="390">
        <f t="shared" si="9"/>
        <v>0</v>
      </c>
      <c r="L269" s="316"/>
      <c r="M269" s="391">
        <f t="shared" si="10"/>
        <v>0</v>
      </c>
      <c r="N269" s="391">
        <f t="shared" si="11"/>
        <v>0</v>
      </c>
      <c r="O269" s="316"/>
      <c r="P269" s="316"/>
    </row>
    <row r="270" spans="1:253" ht="126">
      <c r="A270" s="105">
        <v>1</v>
      </c>
      <c r="B270" s="136" t="s">
        <v>356</v>
      </c>
      <c r="C270" s="137"/>
      <c r="D270" s="137"/>
      <c r="E270" s="138" t="s">
        <v>156</v>
      </c>
      <c r="F270" s="97" t="s">
        <v>161</v>
      </c>
      <c r="G270" s="139"/>
      <c r="H270" s="320"/>
      <c r="I270" s="326"/>
      <c r="J270" s="326"/>
      <c r="K270" s="390">
        <f t="shared" si="9"/>
        <v>0</v>
      </c>
      <c r="L270" s="326"/>
      <c r="M270" s="391">
        <f t="shared" si="10"/>
        <v>0</v>
      </c>
      <c r="N270" s="391">
        <f t="shared" si="11"/>
        <v>0</v>
      </c>
      <c r="O270" s="326"/>
      <c r="P270" s="326"/>
    </row>
    <row r="271" spans="1:253" ht="42">
      <c r="A271" s="102">
        <v>2</v>
      </c>
      <c r="B271" s="101" t="s">
        <v>357</v>
      </c>
      <c r="C271" s="102"/>
      <c r="D271" s="102"/>
      <c r="E271" s="96" t="s">
        <v>156</v>
      </c>
      <c r="F271" s="97" t="s">
        <v>227</v>
      </c>
      <c r="G271" s="98"/>
      <c r="H271" s="320"/>
      <c r="I271" s="326"/>
      <c r="J271" s="326"/>
      <c r="K271" s="390">
        <f t="shared" si="9"/>
        <v>0</v>
      </c>
      <c r="L271" s="326"/>
      <c r="M271" s="391">
        <f t="shared" si="10"/>
        <v>0</v>
      </c>
      <c r="N271" s="391">
        <f t="shared" si="11"/>
        <v>0</v>
      </c>
      <c r="O271" s="326"/>
      <c r="P271" s="326"/>
      <c r="IS271" s="103"/>
    </row>
    <row r="272" spans="1:253" ht="42">
      <c r="A272" s="102">
        <v>3</v>
      </c>
      <c r="B272" s="101" t="s">
        <v>358</v>
      </c>
      <c r="C272" s="102">
        <v>60</v>
      </c>
      <c r="D272" s="102">
        <v>60</v>
      </c>
      <c r="E272" s="135">
        <f>C272+D272</f>
        <v>120</v>
      </c>
      <c r="F272" s="97" t="s">
        <v>227</v>
      </c>
      <c r="G272" s="98">
        <v>25</v>
      </c>
      <c r="H272" s="320">
        <f t="shared" ref="H272:H277" si="12">+E272*G272</f>
        <v>3000</v>
      </c>
      <c r="I272" s="326"/>
      <c r="J272" s="390">
        <f>'ELE BOQ MB'!H271</f>
        <v>105</v>
      </c>
      <c r="K272" s="390">
        <f t="shared" si="9"/>
        <v>105</v>
      </c>
      <c r="L272" s="326"/>
      <c r="M272" s="391">
        <f t="shared" si="10"/>
        <v>2625</v>
      </c>
      <c r="N272" s="391">
        <f t="shared" si="11"/>
        <v>2625</v>
      </c>
      <c r="O272" s="326"/>
      <c r="P272" s="326"/>
      <c r="IS272" s="103"/>
    </row>
    <row r="273" spans="1:253" ht="28">
      <c r="A273" s="102">
        <v>4</v>
      </c>
      <c r="B273" s="101" t="s">
        <v>359</v>
      </c>
      <c r="C273" s="102">
        <v>25</v>
      </c>
      <c r="D273" s="102">
        <v>25</v>
      </c>
      <c r="E273" s="135">
        <f>C273+D273</f>
        <v>50</v>
      </c>
      <c r="F273" s="97" t="s">
        <v>227</v>
      </c>
      <c r="G273" s="98">
        <v>100</v>
      </c>
      <c r="H273" s="320">
        <f t="shared" si="12"/>
        <v>5000</v>
      </c>
      <c r="I273" s="326"/>
      <c r="J273" s="390">
        <f>'ELE BOQ MB'!H272</f>
        <v>43</v>
      </c>
      <c r="K273" s="390">
        <f t="shared" si="9"/>
        <v>43</v>
      </c>
      <c r="L273" s="326"/>
      <c r="M273" s="391">
        <f t="shared" si="10"/>
        <v>4300</v>
      </c>
      <c r="N273" s="391">
        <f t="shared" si="11"/>
        <v>4300</v>
      </c>
      <c r="O273" s="326"/>
      <c r="P273" s="326"/>
      <c r="IS273" s="103"/>
    </row>
    <row r="274" spans="1:253">
      <c r="A274" s="102">
        <v>5</v>
      </c>
      <c r="B274" s="101" t="s">
        <v>360</v>
      </c>
      <c r="C274" s="102">
        <v>20</v>
      </c>
      <c r="D274" s="102">
        <v>20</v>
      </c>
      <c r="E274" s="135">
        <f>C274+D274</f>
        <v>40</v>
      </c>
      <c r="F274" s="97" t="s">
        <v>227</v>
      </c>
      <c r="G274" s="98">
        <v>110</v>
      </c>
      <c r="H274" s="320">
        <f t="shared" si="12"/>
        <v>4400</v>
      </c>
      <c r="I274" s="326"/>
      <c r="J274" s="390">
        <f>'ELE BOQ MB'!H273</f>
        <v>37</v>
      </c>
      <c r="K274" s="390">
        <f t="shared" si="9"/>
        <v>37</v>
      </c>
      <c r="L274" s="326"/>
      <c r="M274" s="391">
        <f t="shared" si="10"/>
        <v>4070</v>
      </c>
      <c r="N274" s="391">
        <f t="shared" si="11"/>
        <v>4070</v>
      </c>
      <c r="O274" s="326"/>
      <c r="P274" s="326"/>
      <c r="IS274" s="103"/>
    </row>
    <row r="275" spans="1:253">
      <c r="A275" s="102">
        <v>7</v>
      </c>
      <c r="B275" s="101" t="s">
        <v>361</v>
      </c>
      <c r="C275" s="102"/>
      <c r="D275" s="102"/>
      <c r="E275" s="96"/>
      <c r="F275" s="97" t="s">
        <v>227</v>
      </c>
      <c r="G275" s="98"/>
      <c r="H275" s="320">
        <f t="shared" si="12"/>
        <v>0</v>
      </c>
      <c r="I275" s="326"/>
      <c r="J275" s="326"/>
      <c r="K275" s="390">
        <f t="shared" si="9"/>
        <v>0</v>
      </c>
      <c r="L275" s="326"/>
      <c r="M275" s="391">
        <f t="shared" si="10"/>
        <v>0</v>
      </c>
      <c r="N275" s="391">
        <f t="shared" si="11"/>
        <v>0</v>
      </c>
      <c r="O275" s="326"/>
      <c r="P275" s="326"/>
      <c r="IS275" s="103"/>
    </row>
    <row r="276" spans="1:253">
      <c r="A276" s="102">
        <v>8</v>
      </c>
      <c r="B276" s="101" t="s">
        <v>362</v>
      </c>
      <c r="C276" s="102"/>
      <c r="D276" s="102"/>
      <c r="E276" s="96"/>
      <c r="F276" s="97" t="s">
        <v>227</v>
      </c>
      <c r="G276" s="98"/>
      <c r="H276" s="320"/>
      <c r="I276" s="326"/>
      <c r="J276" s="326"/>
      <c r="K276" s="390">
        <f t="shared" ref="K276:K326" si="13">J276+I276</f>
        <v>0</v>
      </c>
      <c r="L276" s="326"/>
      <c r="M276" s="391">
        <f t="shared" ref="M276:M326" si="14">J276*G276</f>
        <v>0</v>
      </c>
      <c r="N276" s="391">
        <f t="shared" ref="N276:N326" si="15">M276+L276</f>
        <v>0</v>
      </c>
      <c r="O276" s="326"/>
      <c r="P276" s="326"/>
      <c r="IS276" s="103"/>
    </row>
    <row r="277" spans="1:253">
      <c r="A277" s="102">
        <v>9</v>
      </c>
      <c r="B277" s="101" t="s">
        <v>363</v>
      </c>
      <c r="C277" s="102"/>
      <c r="D277" s="102"/>
      <c r="E277" s="96"/>
      <c r="F277" s="97" t="s">
        <v>161</v>
      </c>
      <c r="G277" s="98"/>
      <c r="H277" s="320">
        <f t="shared" si="12"/>
        <v>0</v>
      </c>
      <c r="I277" s="326"/>
      <c r="J277" s="326"/>
      <c r="K277" s="390">
        <f t="shared" si="13"/>
        <v>0</v>
      </c>
      <c r="L277" s="326"/>
      <c r="M277" s="391">
        <f t="shared" si="14"/>
        <v>0</v>
      </c>
      <c r="N277" s="391">
        <f t="shared" si="15"/>
        <v>0</v>
      </c>
      <c r="O277" s="326"/>
      <c r="P277" s="326"/>
      <c r="IS277" s="103"/>
    </row>
    <row r="278" spans="1:253">
      <c r="A278" s="102"/>
      <c r="B278" s="101"/>
      <c r="C278" s="102"/>
      <c r="D278" s="102"/>
      <c r="E278" s="96"/>
      <c r="F278" s="97"/>
      <c r="G278" s="98"/>
      <c r="H278" s="320"/>
      <c r="I278" s="326"/>
      <c r="J278" s="326"/>
      <c r="K278" s="390">
        <f t="shared" si="13"/>
        <v>0</v>
      </c>
      <c r="L278" s="326"/>
      <c r="M278" s="391">
        <f t="shared" si="14"/>
        <v>0</v>
      </c>
      <c r="N278" s="391">
        <f t="shared" si="15"/>
        <v>0</v>
      </c>
      <c r="O278" s="326"/>
      <c r="P278" s="326"/>
    </row>
    <row r="279" spans="1:253">
      <c r="A279" s="112"/>
      <c r="B279" s="88" t="s">
        <v>364</v>
      </c>
      <c r="C279" s="89"/>
      <c r="D279" s="89"/>
      <c r="E279" s="90"/>
      <c r="F279" s="113"/>
      <c r="G279" s="92"/>
      <c r="H279" s="322">
        <f>SUM(H270:H278)</f>
        <v>12400</v>
      </c>
      <c r="I279" s="316"/>
      <c r="J279" s="316"/>
      <c r="K279" s="390">
        <f t="shared" si="13"/>
        <v>0</v>
      </c>
      <c r="L279" s="316"/>
      <c r="M279" s="391">
        <f t="shared" si="14"/>
        <v>0</v>
      </c>
      <c r="N279" s="391">
        <f t="shared" si="15"/>
        <v>0</v>
      </c>
      <c r="O279" s="316"/>
      <c r="P279" s="316"/>
    </row>
    <row r="280" spans="1:253">
      <c r="A280" s="102"/>
      <c r="B280" s="94"/>
      <c r="C280" s="95"/>
      <c r="D280" s="95"/>
      <c r="E280" s="96"/>
      <c r="F280" s="140"/>
      <c r="G280" s="98"/>
      <c r="H280" s="320"/>
      <c r="I280" s="326"/>
      <c r="J280" s="326"/>
      <c r="K280" s="390">
        <f t="shared" si="13"/>
        <v>0</v>
      </c>
      <c r="L280" s="326"/>
      <c r="M280" s="391">
        <f t="shared" si="14"/>
        <v>0</v>
      </c>
      <c r="N280" s="391">
        <f t="shared" si="15"/>
        <v>0</v>
      </c>
      <c r="O280" s="326"/>
      <c r="P280" s="326"/>
    </row>
    <row r="281" spans="1:253">
      <c r="A281" s="89" t="s">
        <v>365</v>
      </c>
      <c r="B281" s="88" t="s">
        <v>366</v>
      </c>
      <c r="C281" s="89"/>
      <c r="D281" s="89"/>
      <c r="E281" s="90"/>
      <c r="F281" s="113"/>
      <c r="G281" s="92"/>
      <c r="H281" s="319"/>
      <c r="I281" s="316"/>
      <c r="J281" s="316"/>
      <c r="K281" s="390">
        <f t="shared" si="13"/>
        <v>0</v>
      </c>
      <c r="L281" s="316"/>
      <c r="M281" s="391">
        <f t="shared" si="14"/>
        <v>0</v>
      </c>
      <c r="N281" s="391">
        <f t="shared" si="15"/>
        <v>0</v>
      </c>
      <c r="O281" s="316"/>
      <c r="P281" s="316"/>
    </row>
    <row r="282" spans="1:253">
      <c r="A282" s="102">
        <v>1</v>
      </c>
      <c r="B282" s="101" t="s">
        <v>367</v>
      </c>
      <c r="C282" s="102"/>
      <c r="D282" s="102"/>
      <c r="E282" s="96" t="s">
        <v>160</v>
      </c>
      <c r="F282" s="97" t="s">
        <v>161</v>
      </c>
      <c r="G282" s="98"/>
      <c r="H282" s="320"/>
      <c r="I282" s="326"/>
      <c r="J282" s="326"/>
      <c r="K282" s="390">
        <f t="shared" si="13"/>
        <v>0</v>
      </c>
      <c r="L282" s="326"/>
      <c r="M282" s="391">
        <f t="shared" si="14"/>
        <v>0</v>
      </c>
      <c r="N282" s="391">
        <f t="shared" si="15"/>
        <v>0</v>
      </c>
      <c r="O282" s="326"/>
      <c r="P282" s="326"/>
      <c r="IS282" s="103"/>
    </row>
    <row r="283" spans="1:253">
      <c r="A283" s="102"/>
      <c r="B283" s="101"/>
      <c r="C283" s="102"/>
      <c r="D283" s="102"/>
      <c r="E283" s="96"/>
      <c r="F283" s="97"/>
      <c r="G283" s="98"/>
      <c r="H283" s="320"/>
      <c r="I283" s="326"/>
      <c r="J283" s="326"/>
      <c r="K283" s="390">
        <f t="shared" si="13"/>
        <v>0</v>
      </c>
      <c r="L283" s="326"/>
      <c r="M283" s="391">
        <f t="shared" si="14"/>
        <v>0</v>
      </c>
      <c r="N283" s="391">
        <f t="shared" si="15"/>
        <v>0</v>
      </c>
      <c r="O283" s="326"/>
      <c r="P283" s="326"/>
      <c r="IS283" s="103"/>
    </row>
    <row r="284" spans="1:253">
      <c r="A284" s="102">
        <v>2</v>
      </c>
      <c r="B284" s="101" t="s">
        <v>368</v>
      </c>
      <c r="C284" s="102"/>
      <c r="D284" s="102"/>
      <c r="E284" s="96" t="s">
        <v>160</v>
      </c>
      <c r="F284" s="97" t="s">
        <v>161</v>
      </c>
      <c r="G284" s="98"/>
      <c r="H284" s="320"/>
      <c r="I284" s="326"/>
      <c r="J284" s="326"/>
      <c r="K284" s="390">
        <f t="shared" si="13"/>
        <v>0</v>
      </c>
      <c r="L284" s="326"/>
      <c r="M284" s="391">
        <f t="shared" si="14"/>
        <v>0</v>
      </c>
      <c r="N284" s="391">
        <f t="shared" si="15"/>
        <v>0</v>
      </c>
      <c r="O284" s="326"/>
      <c r="P284" s="326"/>
      <c r="IS284" s="103"/>
    </row>
    <row r="285" spans="1:253">
      <c r="A285" s="102"/>
      <c r="B285" s="101"/>
      <c r="C285" s="102"/>
      <c r="D285" s="102"/>
      <c r="E285" s="96"/>
      <c r="F285" s="97"/>
      <c r="G285" s="98"/>
      <c r="H285" s="320"/>
      <c r="I285" s="326"/>
      <c r="J285" s="326"/>
      <c r="K285" s="390">
        <f t="shared" si="13"/>
        <v>0</v>
      </c>
      <c r="L285" s="326"/>
      <c r="M285" s="391">
        <f t="shared" si="14"/>
        <v>0</v>
      </c>
      <c r="N285" s="391">
        <f t="shared" si="15"/>
        <v>0</v>
      </c>
      <c r="O285" s="326"/>
      <c r="P285" s="326"/>
      <c r="IS285" s="103"/>
    </row>
    <row r="286" spans="1:253" ht="28">
      <c r="A286" s="102">
        <v>3</v>
      </c>
      <c r="B286" s="101" t="s">
        <v>369</v>
      </c>
      <c r="C286" s="102"/>
      <c r="D286" s="102"/>
      <c r="E286" s="96" t="s">
        <v>160</v>
      </c>
      <c r="F286" s="97" t="s">
        <v>227</v>
      </c>
      <c r="G286" s="98"/>
      <c r="H286" s="320"/>
      <c r="I286" s="326"/>
      <c r="J286" s="326"/>
      <c r="K286" s="390">
        <f t="shared" si="13"/>
        <v>0</v>
      </c>
      <c r="L286" s="326"/>
      <c r="M286" s="391">
        <f t="shared" si="14"/>
        <v>0</v>
      </c>
      <c r="N286" s="391">
        <f t="shared" si="15"/>
        <v>0</v>
      </c>
      <c r="O286" s="326"/>
      <c r="P286" s="326"/>
      <c r="IS286" s="103"/>
    </row>
    <row r="287" spans="1:253">
      <c r="A287" s="102"/>
      <c r="B287" s="101"/>
      <c r="C287" s="102"/>
      <c r="D287" s="102"/>
      <c r="E287" s="96"/>
      <c r="F287" s="97"/>
      <c r="G287" s="98"/>
      <c r="H287" s="320"/>
      <c r="I287" s="326"/>
      <c r="J287" s="326"/>
      <c r="K287" s="390">
        <f t="shared" si="13"/>
        <v>0</v>
      </c>
      <c r="L287" s="326"/>
      <c r="M287" s="391">
        <f t="shared" si="14"/>
        <v>0</v>
      </c>
      <c r="N287" s="391">
        <f t="shared" si="15"/>
        <v>0</v>
      </c>
      <c r="O287" s="326"/>
      <c r="P287" s="326"/>
      <c r="IS287" s="103"/>
    </row>
    <row r="288" spans="1:253" ht="28">
      <c r="A288" s="102">
        <v>4</v>
      </c>
      <c r="B288" s="101" t="s">
        <v>370</v>
      </c>
      <c r="C288" s="102"/>
      <c r="D288" s="102"/>
      <c r="E288" s="96"/>
      <c r="F288" s="97"/>
      <c r="G288" s="98"/>
      <c r="H288" s="320"/>
      <c r="I288" s="326"/>
      <c r="J288" s="326"/>
      <c r="K288" s="390">
        <f t="shared" si="13"/>
        <v>0</v>
      </c>
      <c r="L288" s="326"/>
      <c r="M288" s="391">
        <f t="shared" si="14"/>
        <v>0</v>
      </c>
      <c r="N288" s="391">
        <f t="shared" si="15"/>
        <v>0</v>
      </c>
      <c r="O288" s="326"/>
      <c r="P288" s="326"/>
      <c r="IS288" s="103"/>
    </row>
    <row r="289" spans="1:253">
      <c r="A289" s="102"/>
      <c r="B289" s="101" t="s">
        <v>371</v>
      </c>
      <c r="C289" s="102"/>
      <c r="D289" s="102"/>
      <c r="E289" s="96" t="s">
        <v>160</v>
      </c>
      <c r="F289" s="97" t="s">
        <v>157</v>
      </c>
      <c r="G289" s="98"/>
      <c r="H289" s="320"/>
      <c r="I289" s="326"/>
      <c r="J289" s="326"/>
      <c r="K289" s="390">
        <f t="shared" si="13"/>
        <v>0</v>
      </c>
      <c r="L289" s="326"/>
      <c r="M289" s="391">
        <f t="shared" si="14"/>
        <v>0</v>
      </c>
      <c r="N289" s="391">
        <f t="shared" si="15"/>
        <v>0</v>
      </c>
      <c r="O289" s="326"/>
      <c r="P289" s="326"/>
      <c r="IS289" s="103"/>
    </row>
    <row r="290" spans="1:253">
      <c r="A290" s="102"/>
      <c r="B290" s="101"/>
      <c r="C290" s="102"/>
      <c r="D290" s="102"/>
      <c r="E290" s="96"/>
      <c r="F290" s="97"/>
      <c r="G290" s="98"/>
      <c r="H290" s="320"/>
      <c r="I290" s="326"/>
      <c r="J290" s="326"/>
      <c r="K290" s="390">
        <f t="shared" si="13"/>
        <v>0</v>
      </c>
      <c r="L290" s="326"/>
      <c r="M290" s="391">
        <f t="shared" si="14"/>
        <v>0</v>
      </c>
      <c r="N290" s="391">
        <f t="shared" si="15"/>
        <v>0</v>
      </c>
      <c r="O290" s="326"/>
      <c r="P290" s="326"/>
      <c r="IS290" s="103"/>
    </row>
    <row r="291" spans="1:253" ht="28">
      <c r="A291" s="102">
        <v>5</v>
      </c>
      <c r="B291" s="101" t="s">
        <v>372</v>
      </c>
      <c r="C291" s="102"/>
      <c r="D291" s="102"/>
      <c r="E291" s="96" t="s">
        <v>160</v>
      </c>
      <c r="F291" s="97" t="s">
        <v>161</v>
      </c>
      <c r="G291" s="98"/>
      <c r="H291" s="320"/>
      <c r="I291" s="326"/>
      <c r="J291" s="326"/>
      <c r="K291" s="390">
        <f t="shared" si="13"/>
        <v>0</v>
      </c>
      <c r="L291" s="326"/>
      <c r="M291" s="391">
        <f t="shared" si="14"/>
        <v>0</v>
      </c>
      <c r="N291" s="391">
        <f t="shared" si="15"/>
        <v>0</v>
      </c>
      <c r="O291" s="326"/>
      <c r="P291" s="326"/>
      <c r="IS291" s="103"/>
    </row>
    <row r="292" spans="1:253">
      <c r="A292" s="102"/>
      <c r="B292" s="101"/>
      <c r="C292" s="102"/>
      <c r="D292" s="102"/>
      <c r="E292" s="96"/>
      <c r="F292" s="97"/>
      <c r="G292" s="98"/>
      <c r="H292" s="320"/>
      <c r="I292" s="326"/>
      <c r="J292" s="326"/>
      <c r="K292" s="390">
        <f t="shared" si="13"/>
        <v>0</v>
      </c>
      <c r="L292" s="326"/>
      <c r="M292" s="391">
        <f t="shared" si="14"/>
        <v>0</v>
      </c>
      <c r="N292" s="391">
        <f t="shared" si="15"/>
        <v>0</v>
      </c>
      <c r="O292" s="326"/>
      <c r="P292" s="326"/>
      <c r="IS292" s="103"/>
    </row>
    <row r="293" spans="1:253" ht="28">
      <c r="A293" s="102">
        <v>6</v>
      </c>
      <c r="B293" s="101" t="s">
        <v>373</v>
      </c>
      <c r="C293" s="102"/>
      <c r="D293" s="102"/>
      <c r="E293" s="96" t="s">
        <v>160</v>
      </c>
      <c r="F293" s="97" t="s">
        <v>201</v>
      </c>
      <c r="G293" s="98"/>
      <c r="H293" s="320"/>
      <c r="I293" s="326"/>
      <c r="J293" s="326"/>
      <c r="K293" s="390">
        <f t="shared" si="13"/>
        <v>0</v>
      </c>
      <c r="L293" s="326"/>
      <c r="M293" s="391">
        <f t="shared" si="14"/>
        <v>0</v>
      </c>
      <c r="N293" s="391">
        <f t="shared" si="15"/>
        <v>0</v>
      </c>
      <c r="O293" s="326"/>
      <c r="P293" s="326"/>
      <c r="IS293" s="103"/>
    </row>
    <row r="294" spans="1:253">
      <c r="A294" s="102"/>
      <c r="B294" s="101"/>
      <c r="C294" s="102"/>
      <c r="D294" s="102"/>
      <c r="E294" s="96"/>
      <c r="F294" s="97"/>
      <c r="G294" s="98"/>
      <c r="H294" s="320"/>
      <c r="I294" s="326"/>
      <c r="J294" s="326"/>
      <c r="K294" s="390">
        <f t="shared" si="13"/>
        <v>0</v>
      </c>
      <c r="L294" s="326"/>
      <c r="M294" s="391">
        <f t="shared" si="14"/>
        <v>0</v>
      </c>
      <c r="N294" s="391">
        <f t="shared" si="15"/>
        <v>0</v>
      </c>
      <c r="O294" s="326"/>
      <c r="P294" s="326"/>
      <c r="IS294" s="103"/>
    </row>
    <row r="295" spans="1:253" ht="42">
      <c r="A295" s="102">
        <v>7</v>
      </c>
      <c r="B295" s="101" t="s">
        <v>374</v>
      </c>
      <c r="C295" s="102">
        <v>1</v>
      </c>
      <c r="D295" s="102">
        <v>1</v>
      </c>
      <c r="E295" s="96">
        <f>C295+D295</f>
        <v>2</v>
      </c>
      <c r="F295" s="97" t="s">
        <v>161</v>
      </c>
      <c r="G295" s="98">
        <v>200</v>
      </c>
      <c r="H295" s="320">
        <f>+E295*G295</f>
        <v>400</v>
      </c>
      <c r="I295" s="326"/>
      <c r="J295" s="326"/>
      <c r="K295" s="390">
        <f t="shared" si="13"/>
        <v>0</v>
      </c>
      <c r="L295" s="326"/>
      <c r="M295" s="391">
        <f t="shared" si="14"/>
        <v>0</v>
      </c>
      <c r="N295" s="391">
        <f t="shared" si="15"/>
        <v>0</v>
      </c>
      <c r="O295" s="326"/>
      <c r="P295" s="326"/>
      <c r="IS295" s="103"/>
    </row>
    <row r="296" spans="1:253">
      <c r="A296" s="102"/>
      <c r="B296" s="101"/>
      <c r="C296" s="102"/>
      <c r="D296" s="102"/>
      <c r="E296" s="96"/>
      <c r="F296" s="97"/>
      <c r="G296" s="98"/>
      <c r="H296" s="320"/>
      <c r="I296" s="326"/>
      <c r="J296" s="326"/>
      <c r="K296" s="390">
        <f t="shared" si="13"/>
        <v>0</v>
      </c>
      <c r="L296" s="326"/>
      <c r="M296" s="391">
        <f t="shared" si="14"/>
        <v>0</v>
      </c>
      <c r="N296" s="391">
        <f t="shared" si="15"/>
        <v>0</v>
      </c>
      <c r="O296" s="326"/>
      <c r="P296" s="326"/>
      <c r="IS296" s="103"/>
    </row>
    <row r="297" spans="1:253">
      <c r="A297" s="102">
        <v>8</v>
      </c>
      <c r="B297" s="101" t="s">
        <v>375</v>
      </c>
      <c r="C297" s="102"/>
      <c r="D297" s="102"/>
      <c r="E297" s="96" t="s">
        <v>160</v>
      </c>
      <c r="F297" s="97" t="s">
        <v>157</v>
      </c>
      <c r="G297" s="98"/>
      <c r="H297" s="320"/>
      <c r="I297" s="326"/>
      <c r="J297" s="326"/>
      <c r="K297" s="390">
        <f t="shared" si="13"/>
        <v>0</v>
      </c>
      <c r="L297" s="326"/>
      <c r="M297" s="391">
        <f t="shared" si="14"/>
        <v>0</v>
      </c>
      <c r="N297" s="391">
        <f t="shared" si="15"/>
        <v>0</v>
      </c>
      <c r="O297" s="326"/>
      <c r="P297" s="326"/>
      <c r="IS297" s="103"/>
    </row>
    <row r="298" spans="1:253">
      <c r="A298" s="102"/>
      <c r="B298" s="101"/>
      <c r="C298" s="102"/>
      <c r="D298" s="102"/>
      <c r="E298" s="96"/>
      <c r="F298" s="97"/>
      <c r="G298" s="98"/>
      <c r="H298" s="320"/>
      <c r="I298" s="326"/>
      <c r="J298" s="326"/>
      <c r="K298" s="390">
        <f t="shared" si="13"/>
        <v>0</v>
      </c>
      <c r="L298" s="326"/>
      <c r="M298" s="391">
        <f t="shared" si="14"/>
        <v>0</v>
      </c>
      <c r="N298" s="391">
        <f t="shared" si="15"/>
        <v>0</v>
      </c>
      <c r="O298" s="326"/>
      <c r="P298" s="326"/>
      <c r="IS298" s="103"/>
    </row>
    <row r="299" spans="1:253" ht="28">
      <c r="A299" s="102">
        <v>9</v>
      </c>
      <c r="B299" s="101" t="s">
        <v>376</v>
      </c>
      <c r="C299" s="102"/>
      <c r="D299" s="102"/>
      <c r="E299" s="96" t="s">
        <v>160</v>
      </c>
      <c r="F299" s="97" t="s">
        <v>161</v>
      </c>
      <c r="G299" s="98"/>
      <c r="H299" s="320"/>
      <c r="I299" s="326"/>
      <c r="J299" s="326"/>
      <c r="K299" s="390">
        <f t="shared" si="13"/>
        <v>0</v>
      </c>
      <c r="L299" s="326"/>
      <c r="M299" s="391">
        <f t="shared" si="14"/>
        <v>0</v>
      </c>
      <c r="N299" s="391">
        <f t="shared" si="15"/>
        <v>0</v>
      </c>
      <c r="O299" s="326"/>
      <c r="P299" s="326"/>
      <c r="IS299" s="103"/>
    </row>
    <row r="300" spans="1:253">
      <c r="A300" s="102"/>
      <c r="B300" s="106"/>
      <c r="C300" s="102"/>
      <c r="D300" s="102"/>
      <c r="E300" s="96"/>
      <c r="F300" s="97"/>
      <c r="G300" s="98"/>
      <c r="H300" s="320"/>
      <c r="I300" s="326"/>
      <c r="J300" s="326"/>
      <c r="K300" s="390">
        <f t="shared" si="13"/>
        <v>0</v>
      </c>
      <c r="L300" s="326"/>
      <c r="M300" s="391">
        <f t="shared" si="14"/>
        <v>0</v>
      </c>
      <c r="N300" s="391">
        <f t="shared" si="15"/>
        <v>0</v>
      </c>
      <c r="O300" s="326"/>
      <c r="P300" s="326"/>
    </row>
    <row r="301" spans="1:253">
      <c r="A301" s="112"/>
      <c r="B301" s="88" t="s">
        <v>377</v>
      </c>
      <c r="C301" s="89"/>
      <c r="D301" s="89"/>
      <c r="E301" s="90"/>
      <c r="F301" s="113"/>
      <c r="G301" s="92"/>
      <c r="H301" s="322">
        <f>SUM(H282:H300)</f>
        <v>400</v>
      </c>
      <c r="I301" s="316"/>
      <c r="J301" s="316"/>
      <c r="K301" s="390">
        <f t="shared" si="13"/>
        <v>0</v>
      </c>
      <c r="L301" s="316"/>
      <c r="M301" s="391">
        <f t="shared" si="14"/>
        <v>0</v>
      </c>
      <c r="N301" s="391">
        <f t="shared" si="15"/>
        <v>0</v>
      </c>
      <c r="O301" s="316"/>
      <c r="P301" s="316"/>
    </row>
    <row r="302" spans="1:253">
      <c r="A302" s="102"/>
      <c r="B302" s="94"/>
      <c r="C302" s="95"/>
      <c r="D302" s="95"/>
      <c r="E302" s="96"/>
      <c r="F302" s="140"/>
      <c r="G302" s="98"/>
      <c r="H302" s="324"/>
      <c r="I302" s="326"/>
      <c r="J302" s="326"/>
      <c r="K302" s="390">
        <f t="shared" si="13"/>
        <v>0</v>
      </c>
      <c r="L302" s="326"/>
      <c r="M302" s="391">
        <f t="shared" si="14"/>
        <v>0</v>
      </c>
      <c r="N302" s="391">
        <f t="shared" si="15"/>
        <v>0</v>
      </c>
      <c r="O302" s="326"/>
      <c r="P302" s="326"/>
    </row>
    <row r="303" spans="1:253">
      <c r="A303" s="89" t="s">
        <v>378</v>
      </c>
      <c r="B303" s="88" t="s">
        <v>379</v>
      </c>
      <c r="C303" s="89"/>
      <c r="D303" s="89"/>
      <c r="E303" s="90"/>
      <c r="F303" s="114"/>
      <c r="G303" s="92"/>
      <c r="H303" s="319"/>
      <c r="I303" s="316"/>
      <c r="J303" s="316"/>
      <c r="K303" s="390">
        <f t="shared" si="13"/>
        <v>0</v>
      </c>
      <c r="L303" s="316"/>
      <c r="M303" s="391">
        <f t="shared" si="14"/>
        <v>0</v>
      </c>
      <c r="N303" s="391">
        <f t="shared" si="15"/>
        <v>0</v>
      </c>
      <c r="O303" s="316"/>
      <c r="P303" s="316"/>
    </row>
    <row r="304" spans="1:253">
      <c r="A304" s="102"/>
      <c r="B304" s="101"/>
      <c r="C304" s="102"/>
      <c r="D304" s="102"/>
      <c r="E304" s="96"/>
      <c r="F304" s="97"/>
      <c r="G304" s="98"/>
      <c r="H304" s="320"/>
      <c r="I304" s="326"/>
      <c r="J304" s="326"/>
      <c r="K304" s="390">
        <f t="shared" si="13"/>
        <v>0</v>
      </c>
      <c r="L304" s="326"/>
      <c r="M304" s="391">
        <f t="shared" si="14"/>
        <v>0</v>
      </c>
      <c r="N304" s="391">
        <f t="shared" si="15"/>
        <v>0</v>
      </c>
      <c r="O304" s="326"/>
      <c r="P304" s="326"/>
    </row>
    <row r="305" spans="1:253">
      <c r="A305" s="141" t="s">
        <v>380</v>
      </c>
      <c r="B305" s="142" t="s">
        <v>381</v>
      </c>
      <c r="C305" s="141"/>
      <c r="D305" s="141"/>
      <c r="E305" s="143"/>
      <c r="F305" s="144"/>
      <c r="G305" s="145"/>
      <c r="H305" s="325"/>
      <c r="I305" s="316"/>
      <c r="J305" s="316"/>
      <c r="K305" s="390">
        <f t="shared" si="13"/>
        <v>0</v>
      </c>
      <c r="L305" s="316"/>
      <c r="M305" s="391">
        <f t="shared" si="14"/>
        <v>0</v>
      </c>
      <c r="N305" s="391">
        <f t="shared" si="15"/>
        <v>0</v>
      </c>
      <c r="O305" s="316"/>
      <c r="P305" s="316"/>
    </row>
    <row r="306" spans="1:253" s="79" customFormat="1">
      <c r="A306" s="102"/>
      <c r="B306" s="101"/>
      <c r="C306" s="102"/>
      <c r="D306" s="102"/>
      <c r="E306" s="96"/>
      <c r="F306" s="97"/>
      <c r="G306" s="98"/>
      <c r="H306" s="320"/>
      <c r="I306" s="326"/>
      <c r="J306" s="326"/>
      <c r="K306" s="390">
        <f t="shared" si="13"/>
        <v>0</v>
      </c>
      <c r="L306" s="326"/>
      <c r="M306" s="391">
        <f t="shared" si="14"/>
        <v>0</v>
      </c>
      <c r="N306" s="391">
        <f t="shared" si="15"/>
        <v>0</v>
      </c>
      <c r="O306" s="326"/>
      <c r="P306" s="326"/>
      <c r="GW306" s="80"/>
      <c r="GX306" s="80"/>
      <c r="GY306" s="80"/>
      <c r="GZ306" s="80"/>
      <c r="HA306" s="80"/>
      <c r="HB306" s="80"/>
      <c r="HC306" s="80"/>
      <c r="HD306" s="80"/>
      <c r="HE306" s="80"/>
      <c r="HF306" s="80"/>
      <c r="HG306" s="80"/>
      <c r="HH306" s="80"/>
      <c r="HI306" s="80"/>
      <c r="HJ306" s="80"/>
      <c r="HK306" s="80"/>
      <c r="HL306" s="80"/>
      <c r="HM306" s="80"/>
      <c r="HN306" s="80"/>
      <c r="HO306" s="80"/>
      <c r="HP306" s="80"/>
      <c r="HQ306" s="80"/>
      <c r="HR306" s="80"/>
      <c r="HS306" s="80"/>
      <c r="HT306" s="80"/>
      <c r="HU306" s="80"/>
      <c r="HV306" s="80"/>
      <c r="HW306" s="80"/>
      <c r="HX306" s="80"/>
      <c r="HY306" s="80"/>
      <c r="HZ306" s="80"/>
      <c r="IA306" s="80"/>
      <c r="IB306" s="80"/>
      <c r="IC306" s="80"/>
      <c r="ID306" s="80"/>
      <c r="IE306" s="80"/>
      <c r="IF306" s="80"/>
      <c r="IG306" s="80"/>
      <c r="IH306" s="80"/>
      <c r="II306" s="80"/>
      <c r="IJ306" s="80"/>
      <c r="IK306" s="80"/>
      <c r="IL306" s="80"/>
      <c r="IM306" s="80"/>
      <c r="IN306" s="80"/>
      <c r="IO306" s="80"/>
      <c r="IP306" s="80"/>
      <c r="IQ306" s="80"/>
      <c r="IR306" s="80"/>
      <c r="IS306" s="81"/>
    </row>
    <row r="307" spans="1:253" s="79" customFormat="1" ht="28">
      <c r="A307" s="127">
        <v>1</v>
      </c>
      <c r="B307" s="132" t="s">
        <v>382</v>
      </c>
      <c r="C307" s="127">
        <v>50</v>
      </c>
      <c r="D307" s="127">
        <v>50</v>
      </c>
      <c r="E307" s="96">
        <f>C307+D307</f>
        <v>100</v>
      </c>
      <c r="F307" s="97" t="s">
        <v>227</v>
      </c>
      <c r="G307" s="98">
        <v>50</v>
      </c>
      <c r="H307" s="320">
        <f>+E307*G307</f>
        <v>5000</v>
      </c>
      <c r="I307" s="326"/>
      <c r="J307" s="390">
        <f>'ELE BOQ MB'!H306</f>
        <v>95</v>
      </c>
      <c r="K307" s="390">
        <f t="shared" si="13"/>
        <v>95</v>
      </c>
      <c r="L307" s="326"/>
      <c r="M307" s="391">
        <f t="shared" si="14"/>
        <v>4750</v>
      </c>
      <c r="N307" s="391">
        <f t="shared" si="15"/>
        <v>4750</v>
      </c>
      <c r="O307" s="326"/>
      <c r="P307" s="326"/>
      <c r="GW307" s="80"/>
      <c r="GX307" s="80"/>
      <c r="GY307" s="80"/>
      <c r="GZ307" s="80"/>
      <c r="HA307" s="80"/>
      <c r="HB307" s="80"/>
      <c r="HC307" s="80"/>
      <c r="HD307" s="80"/>
      <c r="HE307" s="80"/>
      <c r="HF307" s="80"/>
      <c r="HG307" s="80"/>
      <c r="HH307" s="80"/>
      <c r="HI307" s="80"/>
      <c r="HJ307" s="80"/>
      <c r="HK307" s="80"/>
      <c r="HL307" s="80"/>
      <c r="HM307" s="80"/>
      <c r="HN307" s="80"/>
      <c r="HO307" s="80"/>
      <c r="HP307" s="80"/>
      <c r="HQ307" s="80"/>
      <c r="HR307" s="80"/>
      <c r="HS307" s="80"/>
      <c r="HT307" s="80"/>
      <c r="HU307" s="80"/>
      <c r="HV307" s="80"/>
      <c r="HW307" s="80"/>
      <c r="HX307" s="80"/>
      <c r="HY307" s="80"/>
      <c r="HZ307" s="80"/>
      <c r="IA307" s="80"/>
      <c r="IB307" s="80"/>
      <c r="IC307" s="80"/>
      <c r="ID307" s="80"/>
      <c r="IE307" s="80"/>
      <c r="IF307" s="80"/>
      <c r="IG307" s="80"/>
      <c r="IH307" s="80"/>
      <c r="II307" s="80"/>
      <c r="IJ307" s="80"/>
      <c r="IK307" s="80"/>
      <c r="IL307" s="80"/>
      <c r="IM307" s="80"/>
      <c r="IN307" s="80"/>
      <c r="IO307" s="80"/>
      <c r="IP307" s="80"/>
      <c r="IQ307" s="80"/>
      <c r="IR307" s="80"/>
      <c r="IS307" s="81"/>
    </row>
    <row r="308" spans="1:253" s="79" customFormat="1">
      <c r="A308" s="127"/>
      <c r="B308" s="146"/>
      <c r="C308" s="147"/>
      <c r="D308" s="147"/>
      <c r="E308" s="96"/>
      <c r="F308" s="97"/>
      <c r="G308" s="98"/>
      <c r="H308" s="320"/>
      <c r="I308" s="326"/>
      <c r="J308" s="326"/>
      <c r="K308" s="390">
        <f t="shared" si="13"/>
        <v>0</v>
      </c>
      <c r="L308" s="326"/>
      <c r="M308" s="391">
        <f t="shared" si="14"/>
        <v>0</v>
      </c>
      <c r="N308" s="391">
        <f t="shared" si="15"/>
        <v>0</v>
      </c>
      <c r="O308" s="326"/>
      <c r="P308" s="326"/>
      <c r="GW308" s="80"/>
      <c r="GX308" s="80"/>
      <c r="GY308" s="80"/>
      <c r="GZ308" s="80"/>
      <c r="HA308" s="80"/>
      <c r="HB308" s="80"/>
      <c r="HC308" s="80"/>
      <c r="HD308" s="80"/>
      <c r="HE308" s="80"/>
      <c r="HF308" s="80"/>
      <c r="HG308" s="80"/>
      <c r="HH308" s="80"/>
      <c r="HI308" s="80"/>
      <c r="HJ308" s="80"/>
      <c r="HK308" s="80"/>
      <c r="HL308" s="80"/>
      <c r="HM308" s="80"/>
      <c r="HN308" s="80"/>
      <c r="HO308" s="80"/>
      <c r="HP308" s="80"/>
      <c r="HQ308" s="80"/>
      <c r="HR308" s="80"/>
      <c r="HS308" s="80"/>
      <c r="HT308" s="80"/>
      <c r="HU308" s="80"/>
      <c r="HV308" s="80"/>
      <c r="HW308" s="80"/>
      <c r="HX308" s="80"/>
      <c r="HY308" s="80"/>
      <c r="HZ308" s="80"/>
      <c r="IA308" s="80"/>
      <c r="IB308" s="80"/>
      <c r="IC308" s="80"/>
      <c r="ID308" s="80"/>
      <c r="IE308" s="80"/>
      <c r="IF308" s="80"/>
      <c r="IG308" s="80"/>
      <c r="IH308" s="80"/>
      <c r="II308" s="80"/>
      <c r="IJ308" s="80"/>
      <c r="IK308" s="80"/>
      <c r="IL308" s="80"/>
      <c r="IM308" s="80"/>
      <c r="IN308" s="80"/>
      <c r="IO308" s="80"/>
      <c r="IP308" s="80"/>
      <c r="IQ308" s="80"/>
      <c r="IR308" s="80"/>
      <c r="IS308" s="81"/>
    </row>
    <row r="309" spans="1:253" s="79" customFormat="1" ht="28">
      <c r="A309" s="127">
        <v>2</v>
      </c>
      <c r="B309" s="101" t="s">
        <v>383</v>
      </c>
      <c r="C309" s="102">
        <v>80</v>
      </c>
      <c r="D309" s="102">
        <v>80</v>
      </c>
      <c r="E309" s="96">
        <f>C309+D309</f>
        <v>160</v>
      </c>
      <c r="F309" s="97" t="s">
        <v>227</v>
      </c>
      <c r="G309" s="98">
        <v>20</v>
      </c>
      <c r="H309" s="320">
        <f>+E309*G309</f>
        <v>3200</v>
      </c>
      <c r="I309" s="326"/>
      <c r="J309" s="390">
        <f>'ELE BOQ MB'!H308</f>
        <v>151</v>
      </c>
      <c r="K309" s="390">
        <f t="shared" si="13"/>
        <v>151</v>
      </c>
      <c r="L309" s="326"/>
      <c r="M309" s="391">
        <f t="shared" si="14"/>
        <v>3020</v>
      </c>
      <c r="N309" s="391">
        <f t="shared" si="15"/>
        <v>3020</v>
      </c>
      <c r="O309" s="326"/>
      <c r="P309" s="326"/>
      <c r="GW309" s="80"/>
      <c r="GX309" s="80"/>
      <c r="GY309" s="80"/>
      <c r="GZ309" s="80"/>
      <c r="HA309" s="80"/>
      <c r="HB309" s="80"/>
      <c r="HC309" s="80"/>
      <c r="HD309" s="80"/>
      <c r="HE309" s="80"/>
      <c r="HF309" s="80"/>
      <c r="HG309" s="80"/>
      <c r="HH309" s="80"/>
      <c r="HI309" s="80"/>
      <c r="HJ309" s="80"/>
      <c r="HK309" s="80"/>
      <c r="HL309" s="80"/>
      <c r="HM309" s="80"/>
      <c r="HN309" s="80"/>
      <c r="HO309" s="80"/>
      <c r="HP309" s="80"/>
      <c r="HQ309" s="80"/>
      <c r="HR309" s="80"/>
      <c r="HS309" s="80"/>
      <c r="HT309" s="80"/>
      <c r="HU309" s="80"/>
      <c r="HV309" s="80"/>
      <c r="HW309" s="80"/>
      <c r="HX309" s="80"/>
      <c r="HY309" s="80"/>
      <c r="HZ309" s="80"/>
      <c r="IA309" s="80"/>
      <c r="IB309" s="80"/>
      <c r="IC309" s="80"/>
      <c r="ID309" s="80"/>
      <c r="IE309" s="80"/>
      <c r="IF309" s="80"/>
      <c r="IG309" s="80"/>
      <c r="IH309" s="80"/>
      <c r="II309" s="80"/>
      <c r="IJ309" s="80"/>
      <c r="IK309" s="80"/>
      <c r="IL309" s="80"/>
      <c r="IM309" s="80"/>
      <c r="IN309" s="80"/>
      <c r="IO309" s="80"/>
      <c r="IP309" s="80"/>
      <c r="IQ309" s="80"/>
      <c r="IR309" s="80"/>
      <c r="IS309" s="81"/>
    </row>
    <row r="310" spans="1:253" s="79" customFormat="1">
      <c r="A310" s="102"/>
      <c r="B310" s="101"/>
      <c r="C310" s="102"/>
      <c r="D310" s="102"/>
      <c r="E310" s="96"/>
      <c r="F310" s="97"/>
      <c r="G310" s="98"/>
      <c r="H310" s="320"/>
      <c r="I310" s="326"/>
      <c r="J310" s="326"/>
      <c r="K310" s="390">
        <f t="shared" si="13"/>
        <v>0</v>
      </c>
      <c r="L310" s="326"/>
      <c r="M310" s="391">
        <f t="shared" si="14"/>
        <v>0</v>
      </c>
      <c r="N310" s="391">
        <f t="shared" si="15"/>
        <v>0</v>
      </c>
      <c r="O310" s="326"/>
      <c r="P310" s="326"/>
      <c r="GW310" s="80"/>
      <c r="GX310" s="80"/>
      <c r="GY310" s="80"/>
      <c r="GZ310" s="80"/>
      <c r="HA310" s="80"/>
      <c r="HB310" s="80"/>
      <c r="HC310" s="80"/>
      <c r="HD310" s="80"/>
      <c r="HE310" s="80"/>
      <c r="HF310" s="80"/>
      <c r="HG310" s="80"/>
      <c r="HH310" s="80"/>
      <c r="HI310" s="80"/>
      <c r="HJ310" s="80"/>
      <c r="HK310" s="80"/>
      <c r="HL310" s="80"/>
      <c r="HM310" s="80"/>
      <c r="HN310" s="80"/>
      <c r="HO310" s="80"/>
      <c r="HP310" s="80"/>
      <c r="HQ310" s="80"/>
      <c r="HR310" s="80"/>
      <c r="HS310" s="80"/>
      <c r="HT310" s="80"/>
      <c r="HU310" s="80"/>
      <c r="HV310" s="80"/>
      <c r="HW310" s="80"/>
      <c r="HX310" s="80"/>
      <c r="HY310" s="80"/>
      <c r="HZ310" s="80"/>
      <c r="IA310" s="80"/>
      <c r="IB310" s="80"/>
      <c r="IC310" s="80"/>
      <c r="ID310" s="80"/>
      <c r="IE310" s="80"/>
      <c r="IF310" s="80"/>
      <c r="IG310" s="80"/>
      <c r="IH310" s="80"/>
      <c r="II310" s="80"/>
      <c r="IJ310" s="80"/>
      <c r="IK310" s="80"/>
      <c r="IL310" s="80"/>
      <c r="IM310" s="80"/>
      <c r="IN310" s="80"/>
      <c r="IO310" s="80"/>
      <c r="IP310" s="80"/>
      <c r="IQ310" s="80"/>
      <c r="IR310" s="80"/>
      <c r="IS310" s="81"/>
    </row>
    <row r="311" spans="1:253" s="79" customFormat="1">
      <c r="A311" s="102">
        <v>3</v>
      </c>
      <c r="B311" s="132" t="s">
        <v>384</v>
      </c>
      <c r="C311" s="127">
        <v>2</v>
      </c>
      <c r="D311" s="127">
        <v>2</v>
      </c>
      <c r="E311" s="96">
        <f>C311+D311</f>
        <v>4</v>
      </c>
      <c r="F311" s="97" t="s">
        <v>161</v>
      </c>
      <c r="G311" s="98">
        <v>20</v>
      </c>
      <c r="H311" s="320">
        <f>+E311*G311</f>
        <v>80</v>
      </c>
      <c r="I311" s="326"/>
      <c r="J311" s="390">
        <f>'ELE BOQ MB'!H310</f>
        <v>4</v>
      </c>
      <c r="K311" s="390">
        <f t="shared" si="13"/>
        <v>4</v>
      </c>
      <c r="L311" s="326"/>
      <c r="M311" s="391">
        <f t="shared" si="14"/>
        <v>80</v>
      </c>
      <c r="N311" s="391">
        <f t="shared" si="15"/>
        <v>80</v>
      </c>
      <c r="O311" s="326"/>
      <c r="P311" s="326"/>
      <c r="GW311" s="80"/>
      <c r="GX311" s="80"/>
      <c r="GY311" s="80"/>
      <c r="GZ311" s="80"/>
      <c r="HA311" s="80"/>
      <c r="HB311" s="80"/>
      <c r="HC311" s="80"/>
      <c r="HD311" s="80"/>
      <c r="HE311" s="80"/>
      <c r="HF311" s="80"/>
      <c r="HG311" s="80"/>
      <c r="HH311" s="80"/>
      <c r="HI311" s="80"/>
      <c r="HJ311" s="80"/>
      <c r="HK311" s="80"/>
      <c r="HL311" s="80"/>
      <c r="HM311" s="80"/>
      <c r="HN311" s="80"/>
      <c r="HO311" s="80"/>
      <c r="HP311" s="80"/>
      <c r="HQ311" s="80"/>
      <c r="HR311" s="80"/>
      <c r="HS311" s="80"/>
      <c r="HT311" s="80"/>
      <c r="HU311" s="80"/>
      <c r="HV311" s="80"/>
      <c r="HW311" s="80"/>
      <c r="HX311" s="80"/>
      <c r="HY311" s="80"/>
      <c r="HZ311" s="80"/>
      <c r="IA311" s="80"/>
      <c r="IB311" s="80"/>
      <c r="IC311" s="80"/>
      <c r="ID311" s="80"/>
      <c r="IE311" s="80"/>
      <c r="IF311" s="80"/>
      <c r="IG311" s="80"/>
      <c r="IH311" s="80"/>
      <c r="II311" s="80"/>
      <c r="IJ311" s="80"/>
      <c r="IK311" s="80"/>
      <c r="IL311" s="80"/>
      <c r="IM311" s="80"/>
      <c r="IN311" s="80"/>
      <c r="IO311" s="80"/>
      <c r="IP311" s="80"/>
      <c r="IQ311" s="80"/>
      <c r="IR311" s="80"/>
      <c r="IS311" s="81"/>
    </row>
    <row r="312" spans="1:253" s="79" customFormat="1">
      <c r="A312" s="102"/>
      <c r="B312" s="132"/>
      <c r="C312" s="127"/>
      <c r="D312" s="127"/>
      <c r="E312" s="96"/>
      <c r="F312" s="97"/>
      <c r="G312" s="98"/>
      <c r="H312" s="320"/>
      <c r="I312" s="326"/>
      <c r="J312" s="326"/>
      <c r="K312" s="390">
        <f t="shared" si="13"/>
        <v>0</v>
      </c>
      <c r="L312" s="326"/>
      <c r="M312" s="391">
        <f t="shared" si="14"/>
        <v>0</v>
      </c>
      <c r="N312" s="391">
        <f t="shared" si="15"/>
        <v>0</v>
      </c>
      <c r="O312" s="326"/>
      <c r="P312" s="326"/>
      <c r="GW312" s="80"/>
      <c r="GX312" s="80"/>
      <c r="GY312" s="80"/>
      <c r="GZ312" s="80"/>
      <c r="HA312" s="80"/>
      <c r="HB312" s="80"/>
      <c r="HC312" s="80"/>
      <c r="HD312" s="80"/>
      <c r="HE312" s="80"/>
      <c r="HF312" s="80"/>
      <c r="HG312" s="80"/>
      <c r="HH312" s="80"/>
      <c r="HI312" s="80"/>
      <c r="HJ312" s="80"/>
      <c r="HK312" s="80"/>
      <c r="HL312" s="80"/>
      <c r="HM312" s="80"/>
      <c r="HN312" s="80"/>
      <c r="HO312" s="80"/>
      <c r="HP312" s="80"/>
      <c r="HQ312" s="80"/>
      <c r="HR312" s="80"/>
      <c r="HS312" s="80"/>
      <c r="HT312" s="80"/>
      <c r="HU312" s="80"/>
      <c r="HV312" s="80"/>
      <c r="HW312" s="80"/>
      <c r="HX312" s="80"/>
      <c r="HY312" s="80"/>
      <c r="HZ312" s="80"/>
      <c r="IA312" s="80"/>
      <c r="IB312" s="80"/>
      <c r="IC312" s="80"/>
      <c r="ID312" s="80"/>
      <c r="IE312" s="80"/>
      <c r="IF312" s="80"/>
      <c r="IG312" s="80"/>
      <c r="IH312" s="80"/>
      <c r="II312" s="80"/>
      <c r="IJ312" s="80"/>
      <c r="IK312" s="80"/>
      <c r="IL312" s="80"/>
      <c r="IM312" s="80"/>
      <c r="IN312" s="80"/>
      <c r="IO312" s="80"/>
      <c r="IP312" s="80"/>
      <c r="IQ312" s="80"/>
      <c r="IR312" s="80"/>
      <c r="IS312" s="81"/>
    </row>
    <row r="313" spans="1:253" s="79" customFormat="1" ht="28">
      <c r="A313" s="102">
        <v>4</v>
      </c>
      <c r="B313" s="101" t="s">
        <v>385</v>
      </c>
      <c r="C313" s="102">
        <v>2</v>
      </c>
      <c r="D313" s="102">
        <v>2</v>
      </c>
      <c r="E313" s="96">
        <f>C313+D313</f>
        <v>4</v>
      </c>
      <c r="F313" s="97" t="s">
        <v>161</v>
      </c>
      <c r="G313" s="98">
        <v>235</v>
      </c>
      <c r="H313" s="320">
        <f>+E313*G313</f>
        <v>940</v>
      </c>
      <c r="I313" s="326"/>
      <c r="J313" s="390">
        <f>'ELE BOQ MB'!H312</f>
        <v>4</v>
      </c>
      <c r="K313" s="390">
        <f t="shared" si="13"/>
        <v>4</v>
      </c>
      <c r="L313" s="326"/>
      <c r="M313" s="391">
        <f t="shared" si="14"/>
        <v>940</v>
      </c>
      <c r="N313" s="391">
        <f t="shared" si="15"/>
        <v>940</v>
      </c>
      <c r="O313" s="326"/>
      <c r="P313" s="326"/>
      <c r="GW313" s="80"/>
      <c r="GX313" s="80"/>
      <c r="GY313" s="80"/>
      <c r="GZ313" s="80"/>
      <c r="HA313" s="80"/>
      <c r="HB313" s="80"/>
      <c r="HC313" s="80"/>
      <c r="HD313" s="80"/>
      <c r="HE313" s="80"/>
      <c r="HF313" s="80"/>
      <c r="HG313" s="80"/>
      <c r="HH313" s="80"/>
      <c r="HI313" s="80"/>
      <c r="HJ313" s="80"/>
      <c r="HK313" s="80"/>
      <c r="HL313" s="80"/>
      <c r="HM313" s="80"/>
      <c r="HN313" s="80"/>
      <c r="HO313" s="80"/>
      <c r="HP313" s="80"/>
      <c r="HQ313" s="80"/>
      <c r="HR313" s="80"/>
      <c r="HS313" s="80"/>
      <c r="HT313" s="80"/>
      <c r="HU313" s="80"/>
      <c r="HV313" s="80"/>
      <c r="HW313" s="80"/>
      <c r="HX313" s="80"/>
      <c r="HY313" s="80"/>
      <c r="HZ313" s="80"/>
      <c r="IA313" s="80"/>
      <c r="IB313" s="80"/>
      <c r="IC313" s="80"/>
      <c r="ID313" s="80"/>
      <c r="IE313" s="80"/>
      <c r="IF313" s="80"/>
      <c r="IG313" s="80"/>
      <c r="IH313" s="80"/>
      <c r="II313" s="80"/>
      <c r="IJ313" s="80"/>
      <c r="IK313" s="80"/>
      <c r="IL313" s="80"/>
      <c r="IM313" s="80"/>
      <c r="IN313" s="80"/>
      <c r="IO313" s="80"/>
      <c r="IP313" s="80"/>
      <c r="IQ313" s="80"/>
      <c r="IR313" s="80"/>
      <c r="IS313" s="81"/>
    </row>
    <row r="314" spans="1:253" s="79" customFormat="1">
      <c r="A314" s="102"/>
      <c r="B314" s="101"/>
      <c r="C314" s="102"/>
      <c r="D314" s="102"/>
      <c r="E314" s="96"/>
      <c r="F314" s="97"/>
      <c r="G314" s="98"/>
      <c r="H314" s="320"/>
      <c r="I314" s="326"/>
      <c r="J314" s="326"/>
      <c r="K314" s="390">
        <f t="shared" si="13"/>
        <v>0</v>
      </c>
      <c r="L314" s="326"/>
      <c r="M314" s="391">
        <f t="shared" si="14"/>
        <v>0</v>
      </c>
      <c r="N314" s="391">
        <f t="shared" si="15"/>
        <v>0</v>
      </c>
      <c r="O314" s="326"/>
      <c r="P314" s="326"/>
      <c r="GW314" s="80"/>
      <c r="GX314" s="80"/>
      <c r="GY314" s="80"/>
      <c r="GZ314" s="80"/>
      <c r="HA314" s="80"/>
      <c r="HB314" s="80"/>
      <c r="HC314" s="80"/>
      <c r="HD314" s="80"/>
      <c r="HE314" s="80"/>
      <c r="HF314" s="80"/>
      <c r="HG314" s="80"/>
      <c r="HH314" s="80"/>
      <c r="HI314" s="80"/>
      <c r="HJ314" s="80"/>
      <c r="HK314" s="80"/>
      <c r="HL314" s="80"/>
      <c r="HM314" s="80"/>
      <c r="HN314" s="80"/>
      <c r="HO314" s="80"/>
      <c r="HP314" s="80"/>
      <c r="HQ314" s="80"/>
      <c r="HR314" s="80"/>
      <c r="HS314" s="80"/>
      <c r="HT314" s="80"/>
      <c r="HU314" s="80"/>
      <c r="HV314" s="80"/>
      <c r="HW314" s="80"/>
      <c r="HX314" s="80"/>
      <c r="HY314" s="80"/>
      <c r="HZ314" s="80"/>
      <c r="IA314" s="80"/>
      <c r="IB314" s="80"/>
      <c r="IC314" s="80"/>
      <c r="ID314" s="80"/>
      <c r="IE314" s="80"/>
      <c r="IF314" s="80"/>
      <c r="IG314" s="80"/>
      <c r="IH314" s="80"/>
      <c r="II314" s="80"/>
      <c r="IJ314" s="80"/>
      <c r="IK314" s="80"/>
      <c r="IL314" s="80"/>
      <c r="IM314" s="80"/>
      <c r="IN314" s="80"/>
      <c r="IO314" s="80"/>
      <c r="IP314" s="80"/>
      <c r="IQ314" s="80"/>
      <c r="IR314" s="80"/>
      <c r="IS314" s="81"/>
    </row>
    <row r="315" spans="1:253" s="79" customFormat="1" ht="28">
      <c r="A315" s="102">
        <v>5</v>
      </c>
      <c r="B315" s="101" t="s">
        <v>386</v>
      </c>
      <c r="C315" s="102">
        <v>2</v>
      </c>
      <c r="D315" s="102">
        <v>2</v>
      </c>
      <c r="E315" s="96">
        <f>C315+D315</f>
        <v>4</v>
      </c>
      <c r="F315" s="97" t="s">
        <v>161</v>
      </c>
      <c r="G315" s="98">
        <v>400</v>
      </c>
      <c r="H315" s="320">
        <f>+E315*G315</f>
        <v>1600</v>
      </c>
      <c r="I315" s="326"/>
      <c r="J315" s="390">
        <f>'ELE BOQ MB'!H314</f>
        <v>4</v>
      </c>
      <c r="K315" s="390">
        <f t="shared" si="13"/>
        <v>4</v>
      </c>
      <c r="L315" s="326"/>
      <c r="M315" s="391">
        <f t="shared" si="14"/>
        <v>1600</v>
      </c>
      <c r="N315" s="391">
        <f t="shared" si="15"/>
        <v>1600</v>
      </c>
      <c r="O315" s="326"/>
      <c r="P315" s="326"/>
      <c r="GW315" s="80"/>
      <c r="GX315" s="80"/>
      <c r="GY315" s="80"/>
      <c r="GZ315" s="80"/>
      <c r="HA315" s="80"/>
      <c r="HB315" s="80"/>
      <c r="HC315" s="80"/>
      <c r="HD315" s="80"/>
      <c r="HE315" s="80"/>
      <c r="HF315" s="80"/>
      <c r="HG315" s="80"/>
      <c r="HH315" s="80"/>
      <c r="HI315" s="80"/>
      <c r="HJ315" s="80"/>
      <c r="HK315" s="80"/>
      <c r="HL315" s="80"/>
      <c r="HM315" s="80"/>
      <c r="HN315" s="80"/>
      <c r="HO315" s="80"/>
      <c r="HP315" s="80"/>
      <c r="HQ315" s="80"/>
      <c r="HR315" s="80"/>
      <c r="HS315" s="80"/>
      <c r="HT315" s="80"/>
      <c r="HU315" s="80"/>
      <c r="HV315" s="80"/>
      <c r="HW315" s="80"/>
      <c r="HX315" s="80"/>
      <c r="HY315" s="80"/>
      <c r="HZ315" s="80"/>
      <c r="IA315" s="80"/>
      <c r="IB315" s="80"/>
      <c r="IC315" s="80"/>
      <c r="ID315" s="80"/>
      <c r="IE315" s="80"/>
      <c r="IF315" s="80"/>
      <c r="IG315" s="80"/>
      <c r="IH315" s="80"/>
      <c r="II315" s="80"/>
      <c r="IJ315" s="80"/>
      <c r="IK315" s="80"/>
      <c r="IL315" s="80"/>
      <c r="IM315" s="80"/>
      <c r="IN315" s="80"/>
      <c r="IO315" s="80"/>
      <c r="IP315" s="80"/>
      <c r="IQ315" s="80"/>
      <c r="IR315" s="80"/>
      <c r="IS315" s="81"/>
    </row>
    <row r="316" spans="1:253" s="79" customFormat="1">
      <c r="A316" s="102"/>
      <c r="B316" s="101"/>
      <c r="C316" s="102"/>
      <c r="D316" s="102"/>
      <c r="E316" s="96"/>
      <c r="F316" s="97"/>
      <c r="G316" s="98"/>
      <c r="H316" s="320"/>
      <c r="I316" s="326"/>
      <c r="J316" s="326"/>
      <c r="K316" s="390">
        <f t="shared" si="13"/>
        <v>0</v>
      </c>
      <c r="L316" s="326"/>
      <c r="M316" s="391">
        <f t="shared" si="14"/>
        <v>0</v>
      </c>
      <c r="N316" s="391">
        <f t="shared" si="15"/>
        <v>0</v>
      </c>
      <c r="O316" s="326"/>
      <c r="P316" s="326"/>
      <c r="GW316" s="80"/>
      <c r="GX316" s="80"/>
      <c r="GY316" s="80"/>
      <c r="GZ316" s="80"/>
      <c r="HA316" s="80"/>
      <c r="HB316" s="80"/>
      <c r="HC316" s="80"/>
      <c r="HD316" s="80"/>
      <c r="HE316" s="80"/>
      <c r="HF316" s="80"/>
      <c r="HG316" s="80"/>
      <c r="HH316" s="80"/>
      <c r="HI316" s="80"/>
      <c r="HJ316" s="80"/>
      <c r="HK316" s="80"/>
      <c r="HL316" s="80"/>
      <c r="HM316" s="80"/>
      <c r="HN316" s="80"/>
      <c r="HO316" s="80"/>
      <c r="HP316" s="80"/>
      <c r="HQ316" s="80"/>
      <c r="HR316" s="80"/>
      <c r="HS316" s="80"/>
      <c r="HT316" s="80"/>
      <c r="HU316" s="80"/>
      <c r="HV316" s="80"/>
      <c r="HW316" s="80"/>
      <c r="HX316" s="80"/>
      <c r="HY316" s="80"/>
      <c r="HZ316" s="80"/>
      <c r="IA316" s="80"/>
      <c r="IB316" s="80"/>
      <c r="IC316" s="80"/>
      <c r="ID316" s="80"/>
      <c r="IE316" s="80"/>
      <c r="IF316" s="80"/>
      <c r="IG316" s="80"/>
      <c r="IH316" s="80"/>
      <c r="II316" s="80"/>
      <c r="IJ316" s="80"/>
      <c r="IK316" s="80"/>
      <c r="IL316" s="80"/>
      <c r="IM316" s="80"/>
      <c r="IN316" s="80"/>
      <c r="IO316" s="80"/>
      <c r="IP316" s="80"/>
      <c r="IQ316" s="80"/>
      <c r="IR316" s="80"/>
      <c r="IS316" s="81"/>
    </row>
    <row r="317" spans="1:253" s="79" customFormat="1" ht="56">
      <c r="A317" s="127">
        <v>6</v>
      </c>
      <c r="B317" s="101" t="s">
        <v>387</v>
      </c>
      <c r="C317" s="102"/>
      <c r="D317" s="102"/>
      <c r="E317" s="96"/>
      <c r="F317" s="97"/>
      <c r="G317" s="98"/>
      <c r="H317" s="320"/>
      <c r="I317" s="326"/>
      <c r="J317" s="326"/>
      <c r="K317" s="390">
        <f t="shared" si="13"/>
        <v>0</v>
      </c>
      <c r="L317" s="326"/>
      <c r="M317" s="391">
        <f t="shared" si="14"/>
        <v>0</v>
      </c>
      <c r="N317" s="391">
        <f t="shared" si="15"/>
        <v>0</v>
      </c>
      <c r="O317" s="326"/>
      <c r="P317" s="326"/>
      <c r="GW317" s="80"/>
      <c r="GX317" s="80"/>
      <c r="GY317" s="80"/>
      <c r="GZ317" s="80"/>
      <c r="HA317" s="80"/>
      <c r="HB317" s="80"/>
      <c r="HC317" s="80"/>
      <c r="HD317" s="80"/>
      <c r="HE317" s="80"/>
      <c r="HF317" s="80"/>
      <c r="HG317" s="80"/>
      <c r="HH317" s="80"/>
      <c r="HI317" s="80"/>
      <c r="HJ317" s="80"/>
      <c r="HK317" s="80"/>
      <c r="HL317" s="80"/>
      <c r="HM317" s="80"/>
      <c r="HN317" s="80"/>
      <c r="HO317" s="80"/>
      <c r="HP317" s="80"/>
      <c r="HQ317" s="80"/>
      <c r="HR317" s="80"/>
      <c r="HS317" s="80"/>
      <c r="HT317" s="80"/>
      <c r="HU317" s="80"/>
      <c r="HV317" s="80"/>
      <c r="HW317" s="80"/>
      <c r="HX317" s="80"/>
      <c r="HY317" s="80"/>
      <c r="HZ317" s="80"/>
      <c r="IA317" s="80"/>
      <c r="IB317" s="80"/>
      <c r="IC317" s="80"/>
      <c r="ID317" s="80"/>
      <c r="IE317" s="80"/>
      <c r="IF317" s="80"/>
      <c r="IG317" s="80"/>
      <c r="IH317" s="80"/>
      <c r="II317" s="80"/>
      <c r="IJ317" s="80"/>
      <c r="IK317" s="80"/>
      <c r="IL317" s="80"/>
      <c r="IM317" s="80"/>
      <c r="IN317" s="80"/>
      <c r="IO317" s="80"/>
      <c r="IP317" s="80"/>
      <c r="IQ317" s="80"/>
      <c r="IR317" s="80"/>
      <c r="IS317" s="81"/>
    </row>
    <row r="318" spans="1:253" s="79" customFormat="1">
      <c r="A318" s="127" t="s">
        <v>154</v>
      </c>
      <c r="B318" s="101" t="s">
        <v>388</v>
      </c>
      <c r="C318" s="102">
        <v>40</v>
      </c>
      <c r="D318" s="102">
        <v>40</v>
      </c>
      <c r="E318" s="96">
        <f>C318+D318</f>
        <v>80</v>
      </c>
      <c r="F318" s="97" t="s">
        <v>227</v>
      </c>
      <c r="G318" s="98">
        <v>100</v>
      </c>
      <c r="H318" s="320">
        <f>+E318*G318</f>
        <v>8000</v>
      </c>
      <c r="I318" s="326"/>
      <c r="J318" s="390">
        <f>'ELE BOQ MB'!H317</f>
        <v>75</v>
      </c>
      <c r="K318" s="390">
        <f t="shared" si="13"/>
        <v>75</v>
      </c>
      <c r="L318" s="326"/>
      <c r="M318" s="391">
        <f t="shared" si="14"/>
        <v>7500</v>
      </c>
      <c r="N318" s="391">
        <f t="shared" si="15"/>
        <v>7500</v>
      </c>
      <c r="O318" s="326"/>
      <c r="P318" s="326"/>
      <c r="GW318" s="80"/>
      <c r="GX318" s="80"/>
      <c r="GY318" s="80"/>
      <c r="GZ318" s="80"/>
      <c r="HA318" s="80"/>
      <c r="HB318" s="80"/>
      <c r="HC318" s="80"/>
      <c r="HD318" s="80"/>
      <c r="HE318" s="80"/>
      <c r="HF318" s="80"/>
      <c r="HG318" s="80"/>
      <c r="HH318" s="80"/>
      <c r="HI318" s="80"/>
      <c r="HJ318" s="80"/>
      <c r="HK318" s="80"/>
      <c r="HL318" s="80"/>
      <c r="HM318" s="80"/>
      <c r="HN318" s="80"/>
      <c r="HO318" s="80"/>
      <c r="HP318" s="80"/>
      <c r="HQ318" s="80"/>
      <c r="HR318" s="80"/>
      <c r="HS318" s="80"/>
      <c r="HT318" s="80"/>
      <c r="HU318" s="80"/>
      <c r="HV318" s="80"/>
      <c r="HW318" s="80"/>
      <c r="HX318" s="80"/>
      <c r="HY318" s="80"/>
      <c r="HZ318" s="80"/>
      <c r="IA318" s="80"/>
      <c r="IB318" s="80"/>
      <c r="IC318" s="80"/>
      <c r="ID318" s="80"/>
      <c r="IE318" s="80"/>
      <c r="IF318" s="80"/>
      <c r="IG318" s="80"/>
      <c r="IH318" s="80"/>
      <c r="II318" s="80"/>
      <c r="IJ318" s="80"/>
      <c r="IK318" s="80"/>
      <c r="IL318" s="80"/>
      <c r="IM318" s="80"/>
      <c r="IN318" s="80"/>
      <c r="IO318" s="80"/>
      <c r="IP318" s="80"/>
      <c r="IQ318" s="80"/>
      <c r="IR318" s="80"/>
      <c r="IS318" s="81"/>
    </row>
    <row r="319" spans="1:253" s="79" customFormat="1">
      <c r="A319" s="127" t="s">
        <v>20</v>
      </c>
      <c r="B319" s="101" t="s">
        <v>389</v>
      </c>
      <c r="C319" s="102"/>
      <c r="D319" s="102"/>
      <c r="E319" s="96" t="s">
        <v>156</v>
      </c>
      <c r="F319" s="97" t="s">
        <v>227</v>
      </c>
      <c r="G319" s="98"/>
      <c r="H319" s="320"/>
      <c r="I319" s="326"/>
      <c r="J319" s="326"/>
      <c r="K319" s="390">
        <f t="shared" si="13"/>
        <v>0</v>
      </c>
      <c r="L319" s="326"/>
      <c r="M319" s="391">
        <f t="shared" si="14"/>
        <v>0</v>
      </c>
      <c r="N319" s="391">
        <f t="shared" si="15"/>
        <v>0</v>
      </c>
      <c r="O319" s="326"/>
      <c r="P319" s="326"/>
      <c r="GW319" s="80"/>
      <c r="GX319" s="80"/>
      <c r="GY319" s="80"/>
      <c r="GZ319" s="80"/>
      <c r="HA319" s="80"/>
      <c r="HB319" s="80"/>
      <c r="HC319" s="80"/>
      <c r="HD319" s="80"/>
      <c r="HE319" s="80"/>
      <c r="HF319" s="80"/>
      <c r="HG319" s="80"/>
      <c r="HH319" s="80"/>
      <c r="HI319" s="80"/>
      <c r="HJ319" s="80"/>
      <c r="HK319" s="80"/>
      <c r="HL319" s="80"/>
      <c r="HM319" s="80"/>
      <c r="HN319" s="80"/>
      <c r="HO319" s="80"/>
      <c r="HP319" s="80"/>
      <c r="HQ319" s="80"/>
      <c r="HR319" s="80"/>
      <c r="HS319" s="80"/>
      <c r="HT319" s="80"/>
      <c r="HU319" s="80"/>
      <c r="HV319" s="80"/>
      <c r="HW319" s="80"/>
      <c r="HX319" s="80"/>
      <c r="HY319" s="80"/>
      <c r="HZ319" s="80"/>
      <c r="IA319" s="80"/>
      <c r="IB319" s="80"/>
      <c r="IC319" s="80"/>
      <c r="ID319" s="80"/>
      <c r="IE319" s="80"/>
      <c r="IF319" s="80"/>
      <c r="IG319" s="80"/>
      <c r="IH319" s="80"/>
      <c r="II319" s="80"/>
      <c r="IJ319" s="80"/>
      <c r="IK319" s="80"/>
      <c r="IL319" s="80"/>
      <c r="IM319" s="80"/>
      <c r="IN319" s="80"/>
      <c r="IO319" s="80"/>
      <c r="IP319" s="80"/>
      <c r="IQ319" s="80"/>
      <c r="IR319" s="80"/>
      <c r="IS319" s="81"/>
    </row>
    <row r="320" spans="1:253" s="79" customFormat="1">
      <c r="A320" s="127" t="s">
        <v>163</v>
      </c>
      <c r="B320" s="101" t="s">
        <v>390</v>
      </c>
      <c r="C320" s="102"/>
      <c r="D320" s="102"/>
      <c r="E320" s="96" t="s">
        <v>156</v>
      </c>
      <c r="F320" s="97" t="s">
        <v>227</v>
      </c>
      <c r="G320" s="98"/>
      <c r="H320" s="320"/>
      <c r="I320" s="326"/>
      <c r="J320" s="326"/>
      <c r="K320" s="390">
        <f t="shared" si="13"/>
        <v>0</v>
      </c>
      <c r="L320" s="326"/>
      <c r="M320" s="391">
        <f t="shared" si="14"/>
        <v>0</v>
      </c>
      <c r="N320" s="391">
        <f t="shared" si="15"/>
        <v>0</v>
      </c>
      <c r="O320" s="326"/>
      <c r="P320" s="326"/>
      <c r="GW320" s="80"/>
      <c r="GX320" s="80"/>
      <c r="GY320" s="80"/>
      <c r="GZ320" s="80"/>
      <c r="HA320" s="80"/>
      <c r="HB320" s="80"/>
      <c r="HC320" s="80"/>
      <c r="HD320" s="80"/>
      <c r="HE320" s="80"/>
      <c r="HF320" s="80"/>
      <c r="HG320" s="80"/>
      <c r="HH320" s="80"/>
      <c r="HI320" s="80"/>
      <c r="HJ320" s="80"/>
      <c r="HK320" s="80"/>
      <c r="HL320" s="80"/>
      <c r="HM320" s="80"/>
      <c r="HN320" s="80"/>
      <c r="HO320" s="80"/>
      <c r="HP320" s="80"/>
      <c r="HQ320" s="80"/>
      <c r="HR320" s="80"/>
      <c r="HS320" s="80"/>
      <c r="HT320" s="80"/>
      <c r="HU320" s="80"/>
      <c r="HV320" s="80"/>
      <c r="HW320" s="80"/>
      <c r="HX320" s="80"/>
      <c r="HY320" s="80"/>
      <c r="HZ320" s="80"/>
      <c r="IA320" s="80"/>
      <c r="IB320" s="80"/>
      <c r="IC320" s="80"/>
      <c r="ID320" s="80"/>
      <c r="IE320" s="80"/>
      <c r="IF320" s="80"/>
      <c r="IG320" s="80"/>
      <c r="IH320" s="80"/>
      <c r="II320" s="80"/>
      <c r="IJ320" s="80"/>
      <c r="IK320" s="80"/>
      <c r="IL320" s="80"/>
      <c r="IM320" s="80"/>
      <c r="IN320" s="80"/>
      <c r="IO320" s="80"/>
      <c r="IP320" s="80"/>
      <c r="IQ320" s="80"/>
      <c r="IR320" s="80"/>
      <c r="IS320" s="81"/>
    </row>
    <row r="321" spans="1:253" s="79" customFormat="1">
      <c r="A321" s="127" t="s">
        <v>391</v>
      </c>
      <c r="B321" s="101" t="s">
        <v>392</v>
      </c>
      <c r="C321" s="102"/>
      <c r="D321" s="102"/>
      <c r="E321" s="96" t="s">
        <v>156</v>
      </c>
      <c r="F321" s="97" t="s">
        <v>227</v>
      </c>
      <c r="G321" s="98"/>
      <c r="H321" s="320"/>
      <c r="I321" s="326"/>
      <c r="J321" s="326"/>
      <c r="K321" s="390">
        <f t="shared" si="13"/>
        <v>0</v>
      </c>
      <c r="L321" s="326"/>
      <c r="M321" s="391">
        <f t="shared" si="14"/>
        <v>0</v>
      </c>
      <c r="N321" s="391">
        <f t="shared" si="15"/>
        <v>0</v>
      </c>
      <c r="O321" s="326"/>
      <c r="P321" s="326"/>
      <c r="GW321" s="80"/>
      <c r="GX321" s="80"/>
      <c r="GY321" s="80"/>
      <c r="GZ321" s="80"/>
      <c r="HA321" s="80"/>
      <c r="HB321" s="80"/>
      <c r="HC321" s="80"/>
      <c r="HD321" s="80"/>
      <c r="HE321" s="80"/>
      <c r="HF321" s="80"/>
      <c r="HG321" s="80"/>
      <c r="HH321" s="80"/>
      <c r="HI321" s="80"/>
      <c r="HJ321" s="80"/>
      <c r="HK321" s="80"/>
      <c r="HL321" s="80"/>
      <c r="HM321" s="80"/>
      <c r="HN321" s="80"/>
      <c r="HO321" s="80"/>
      <c r="HP321" s="80"/>
      <c r="HQ321" s="80"/>
      <c r="HR321" s="80"/>
      <c r="HS321" s="80"/>
      <c r="HT321" s="80"/>
      <c r="HU321" s="80"/>
      <c r="HV321" s="80"/>
      <c r="HW321" s="80"/>
      <c r="HX321" s="80"/>
      <c r="HY321" s="80"/>
      <c r="HZ321" s="80"/>
      <c r="IA321" s="80"/>
      <c r="IB321" s="80"/>
      <c r="IC321" s="80"/>
      <c r="ID321" s="80"/>
      <c r="IE321" s="80"/>
      <c r="IF321" s="80"/>
      <c r="IG321" s="80"/>
      <c r="IH321" s="80"/>
      <c r="II321" s="80"/>
      <c r="IJ321" s="80"/>
      <c r="IK321" s="80"/>
      <c r="IL321" s="80"/>
      <c r="IM321" s="80"/>
      <c r="IN321" s="80"/>
      <c r="IO321" s="80"/>
      <c r="IP321" s="80"/>
      <c r="IQ321" s="80"/>
      <c r="IR321" s="80"/>
      <c r="IS321" s="81"/>
    </row>
    <row r="322" spans="1:253" s="79" customFormat="1">
      <c r="A322" s="127"/>
      <c r="B322" s="101"/>
      <c r="C322" s="102"/>
      <c r="D322" s="102"/>
      <c r="E322" s="96"/>
      <c r="F322" s="97"/>
      <c r="G322" s="98"/>
      <c r="H322" s="320"/>
      <c r="I322" s="326"/>
      <c r="J322" s="326"/>
      <c r="K322" s="390">
        <f t="shared" si="13"/>
        <v>0</v>
      </c>
      <c r="L322" s="326"/>
      <c r="M322" s="391">
        <f t="shared" si="14"/>
        <v>0</v>
      </c>
      <c r="N322" s="391">
        <f t="shared" si="15"/>
        <v>0</v>
      </c>
      <c r="O322" s="326"/>
      <c r="P322" s="326"/>
      <c r="GW322" s="80"/>
      <c r="GX322" s="80"/>
      <c r="GY322" s="80"/>
      <c r="GZ322" s="80"/>
      <c r="HA322" s="80"/>
      <c r="HB322" s="80"/>
      <c r="HC322" s="80"/>
      <c r="HD322" s="80"/>
      <c r="HE322" s="80"/>
      <c r="HF322" s="80"/>
      <c r="HG322" s="80"/>
      <c r="HH322" s="80"/>
      <c r="HI322" s="80"/>
      <c r="HJ322" s="80"/>
      <c r="HK322" s="80"/>
      <c r="HL322" s="80"/>
      <c r="HM322" s="80"/>
      <c r="HN322" s="80"/>
      <c r="HO322" s="80"/>
      <c r="HP322" s="80"/>
      <c r="HQ322" s="80"/>
      <c r="HR322" s="80"/>
      <c r="HS322" s="80"/>
      <c r="HT322" s="80"/>
      <c r="HU322" s="80"/>
      <c r="HV322" s="80"/>
      <c r="HW322" s="80"/>
      <c r="HX322" s="80"/>
      <c r="HY322" s="80"/>
      <c r="HZ322" s="80"/>
      <c r="IA322" s="80"/>
      <c r="IB322" s="80"/>
      <c r="IC322" s="80"/>
      <c r="ID322" s="80"/>
      <c r="IE322" s="80"/>
      <c r="IF322" s="80"/>
      <c r="IG322" s="80"/>
      <c r="IH322" s="80"/>
      <c r="II322" s="80"/>
      <c r="IJ322" s="80"/>
      <c r="IK322" s="80"/>
      <c r="IL322" s="80"/>
      <c r="IM322" s="80"/>
      <c r="IN322" s="80"/>
      <c r="IO322" s="80"/>
      <c r="IP322" s="80"/>
      <c r="IQ322" s="80"/>
      <c r="IR322" s="80"/>
      <c r="IS322" s="81"/>
    </row>
    <row r="323" spans="1:253" s="79" customFormat="1" ht="42">
      <c r="A323" s="127">
        <v>7</v>
      </c>
      <c r="B323" s="101" t="s">
        <v>393</v>
      </c>
      <c r="C323" s="102"/>
      <c r="D323" s="102"/>
      <c r="E323" s="96"/>
      <c r="F323" s="97"/>
      <c r="G323" s="98"/>
      <c r="H323" s="320"/>
      <c r="I323" s="326"/>
      <c r="J323" s="326"/>
      <c r="K323" s="390">
        <f t="shared" si="13"/>
        <v>0</v>
      </c>
      <c r="L323" s="326"/>
      <c r="M323" s="391">
        <f t="shared" si="14"/>
        <v>0</v>
      </c>
      <c r="N323" s="391">
        <f t="shared" si="15"/>
        <v>0</v>
      </c>
      <c r="O323" s="326"/>
      <c r="P323" s="326"/>
      <c r="GW323" s="80"/>
      <c r="GX323" s="80"/>
      <c r="GY323" s="80"/>
      <c r="GZ323" s="80"/>
      <c r="HA323" s="80"/>
      <c r="HB323" s="80"/>
      <c r="HC323" s="80"/>
      <c r="HD323" s="80"/>
      <c r="HE323" s="80"/>
      <c r="HF323" s="80"/>
      <c r="HG323" s="80"/>
      <c r="HH323" s="80"/>
      <c r="HI323" s="80"/>
      <c r="HJ323" s="80"/>
      <c r="HK323" s="80"/>
      <c r="HL323" s="80"/>
      <c r="HM323" s="80"/>
      <c r="HN323" s="80"/>
      <c r="HO323" s="80"/>
      <c r="HP323" s="80"/>
      <c r="HQ323" s="80"/>
      <c r="HR323" s="80"/>
      <c r="HS323" s="80"/>
      <c r="HT323" s="80"/>
      <c r="HU323" s="80"/>
      <c r="HV323" s="80"/>
      <c r="HW323" s="80"/>
      <c r="HX323" s="80"/>
      <c r="HY323" s="80"/>
      <c r="HZ323" s="80"/>
      <c r="IA323" s="80"/>
      <c r="IB323" s="80"/>
      <c r="IC323" s="80"/>
      <c r="ID323" s="80"/>
      <c r="IE323" s="80"/>
      <c r="IF323" s="80"/>
      <c r="IG323" s="80"/>
      <c r="IH323" s="80"/>
      <c r="II323" s="80"/>
      <c r="IJ323" s="80"/>
      <c r="IK323" s="80"/>
      <c r="IL323" s="80"/>
      <c r="IM323" s="80"/>
      <c r="IN323" s="80"/>
      <c r="IO323" s="80"/>
      <c r="IP323" s="80"/>
      <c r="IQ323" s="80"/>
      <c r="IR323" s="80"/>
      <c r="IS323" s="81"/>
    </row>
    <row r="324" spans="1:253" s="79" customFormat="1">
      <c r="A324" s="127" t="s">
        <v>154</v>
      </c>
      <c r="B324" s="101" t="s">
        <v>394</v>
      </c>
      <c r="C324" s="102"/>
      <c r="D324" s="102"/>
      <c r="E324" s="96" t="s">
        <v>156</v>
      </c>
      <c r="F324" s="97" t="s">
        <v>161</v>
      </c>
      <c r="G324" s="98"/>
      <c r="H324" s="320"/>
      <c r="I324" s="326"/>
      <c r="J324" s="326"/>
      <c r="K324" s="390">
        <f t="shared" si="13"/>
        <v>0</v>
      </c>
      <c r="L324" s="326"/>
      <c r="M324" s="391">
        <f t="shared" si="14"/>
        <v>0</v>
      </c>
      <c r="N324" s="391">
        <f t="shared" si="15"/>
        <v>0</v>
      </c>
      <c r="O324" s="326"/>
      <c r="P324" s="326"/>
      <c r="GW324" s="80"/>
      <c r="GX324" s="80"/>
      <c r="GY324" s="80"/>
      <c r="GZ324" s="80"/>
      <c r="HA324" s="80"/>
      <c r="HB324" s="80"/>
      <c r="HC324" s="80"/>
      <c r="HD324" s="80"/>
      <c r="HE324" s="80"/>
      <c r="HF324" s="80"/>
      <c r="HG324" s="80"/>
      <c r="HH324" s="80"/>
      <c r="HI324" s="80"/>
      <c r="HJ324" s="80"/>
      <c r="HK324" s="80"/>
      <c r="HL324" s="80"/>
      <c r="HM324" s="80"/>
      <c r="HN324" s="80"/>
      <c r="HO324" s="80"/>
      <c r="HP324" s="80"/>
      <c r="HQ324" s="80"/>
      <c r="HR324" s="80"/>
      <c r="HS324" s="80"/>
      <c r="HT324" s="80"/>
      <c r="HU324" s="80"/>
      <c r="HV324" s="80"/>
      <c r="HW324" s="80"/>
      <c r="HX324" s="80"/>
      <c r="HY324" s="80"/>
      <c r="HZ324" s="80"/>
      <c r="IA324" s="80"/>
      <c r="IB324" s="80"/>
      <c r="IC324" s="80"/>
      <c r="ID324" s="80"/>
      <c r="IE324" s="80"/>
      <c r="IF324" s="80"/>
      <c r="IG324" s="80"/>
      <c r="IH324" s="80"/>
      <c r="II324" s="80"/>
      <c r="IJ324" s="80"/>
      <c r="IK324" s="80"/>
      <c r="IL324" s="80"/>
      <c r="IM324" s="80"/>
      <c r="IN324" s="80"/>
      <c r="IO324" s="80"/>
      <c r="IP324" s="80"/>
      <c r="IQ324" s="80"/>
      <c r="IR324" s="80"/>
      <c r="IS324" s="81"/>
    </row>
    <row r="325" spans="1:253" s="79" customFormat="1">
      <c r="A325" s="127" t="s">
        <v>20</v>
      </c>
      <c r="B325" s="101" t="s">
        <v>395</v>
      </c>
      <c r="C325" s="102">
        <v>1</v>
      </c>
      <c r="D325" s="102">
        <v>1</v>
      </c>
      <c r="E325" s="96">
        <f>C325+D325</f>
        <v>2</v>
      </c>
      <c r="F325" s="97" t="s">
        <v>161</v>
      </c>
      <c r="G325" s="98">
        <v>400</v>
      </c>
      <c r="H325" s="320">
        <f>+E325*G325</f>
        <v>800</v>
      </c>
      <c r="I325" s="326"/>
      <c r="J325" s="390">
        <f>'ELE BOQ MB'!H324</f>
        <v>2</v>
      </c>
      <c r="K325" s="390">
        <f t="shared" si="13"/>
        <v>2</v>
      </c>
      <c r="L325" s="326"/>
      <c r="M325" s="391">
        <f t="shared" si="14"/>
        <v>800</v>
      </c>
      <c r="N325" s="391">
        <f t="shared" si="15"/>
        <v>800</v>
      </c>
      <c r="O325" s="326"/>
      <c r="P325" s="326"/>
      <c r="GW325" s="80"/>
      <c r="GX325" s="80"/>
      <c r="GY325" s="80"/>
      <c r="GZ325" s="80"/>
      <c r="HA325" s="80"/>
      <c r="HB325" s="80"/>
      <c r="HC325" s="80"/>
      <c r="HD325" s="80"/>
      <c r="HE325" s="80"/>
      <c r="HF325" s="80"/>
      <c r="HG325" s="80"/>
      <c r="HH325" s="80"/>
      <c r="HI325" s="80"/>
      <c r="HJ325" s="80"/>
      <c r="HK325" s="80"/>
      <c r="HL325" s="80"/>
      <c r="HM325" s="80"/>
      <c r="HN325" s="80"/>
      <c r="HO325" s="80"/>
      <c r="HP325" s="80"/>
      <c r="HQ325" s="80"/>
      <c r="HR325" s="80"/>
      <c r="HS325" s="80"/>
      <c r="HT325" s="80"/>
      <c r="HU325" s="80"/>
      <c r="HV325" s="80"/>
      <c r="HW325" s="80"/>
      <c r="HX325" s="80"/>
      <c r="HY325" s="80"/>
      <c r="HZ325" s="80"/>
      <c r="IA325" s="80"/>
      <c r="IB325" s="80"/>
      <c r="IC325" s="80"/>
      <c r="ID325" s="80"/>
      <c r="IE325" s="80"/>
      <c r="IF325" s="80"/>
      <c r="IG325" s="80"/>
      <c r="IH325" s="80"/>
      <c r="II325" s="80"/>
      <c r="IJ325" s="80"/>
      <c r="IK325" s="80"/>
      <c r="IL325" s="80"/>
      <c r="IM325" s="80"/>
      <c r="IN325" s="80"/>
      <c r="IO325" s="80"/>
      <c r="IP325" s="80"/>
      <c r="IQ325" s="80"/>
      <c r="IR325" s="80"/>
      <c r="IS325" s="81"/>
    </row>
    <row r="326" spans="1:253" s="79" customFormat="1">
      <c r="A326" s="127" t="s">
        <v>163</v>
      </c>
      <c r="B326" s="101" t="s">
        <v>396</v>
      </c>
      <c r="C326" s="102"/>
      <c r="D326" s="102"/>
      <c r="E326" s="96" t="s">
        <v>160</v>
      </c>
      <c r="F326" s="97" t="s">
        <v>161</v>
      </c>
      <c r="G326" s="98"/>
      <c r="H326" s="320"/>
      <c r="I326" s="326"/>
      <c r="J326" s="326"/>
      <c r="K326" s="390">
        <f t="shared" si="13"/>
        <v>0</v>
      </c>
      <c r="L326" s="326"/>
      <c r="M326" s="391">
        <f t="shared" si="14"/>
        <v>0</v>
      </c>
      <c r="N326" s="391">
        <f t="shared" si="15"/>
        <v>0</v>
      </c>
      <c r="O326" s="326"/>
      <c r="P326" s="326"/>
      <c r="GW326" s="80"/>
      <c r="GX326" s="80"/>
      <c r="GY326" s="80"/>
      <c r="GZ326" s="80"/>
      <c r="HA326" s="80"/>
      <c r="HB326" s="80"/>
      <c r="HC326" s="80"/>
      <c r="HD326" s="80"/>
      <c r="HE326" s="80"/>
      <c r="HF326" s="80"/>
      <c r="HG326" s="80"/>
      <c r="HH326" s="80"/>
      <c r="HI326" s="80"/>
      <c r="HJ326" s="80"/>
      <c r="HK326" s="80"/>
      <c r="HL326" s="80"/>
      <c r="HM326" s="80"/>
      <c r="HN326" s="80"/>
      <c r="HO326" s="80"/>
      <c r="HP326" s="80"/>
      <c r="HQ326" s="80"/>
      <c r="HR326" s="80"/>
      <c r="HS326" s="80"/>
      <c r="HT326" s="80"/>
      <c r="HU326" s="80"/>
      <c r="HV326" s="80"/>
      <c r="HW326" s="80"/>
      <c r="HX326" s="80"/>
      <c r="HY326" s="80"/>
      <c r="HZ326" s="80"/>
      <c r="IA326" s="80"/>
      <c r="IB326" s="80"/>
      <c r="IC326" s="80"/>
      <c r="ID326" s="80"/>
      <c r="IE326" s="80"/>
      <c r="IF326" s="80"/>
      <c r="IG326" s="80"/>
      <c r="IH326" s="80"/>
      <c r="II326" s="80"/>
      <c r="IJ326" s="80"/>
      <c r="IK326" s="80"/>
      <c r="IL326" s="80"/>
      <c r="IM326" s="80"/>
      <c r="IN326" s="80"/>
      <c r="IO326" s="80"/>
      <c r="IP326" s="80"/>
      <c r="IQ326" s="80"/>
      <c r="IR326" s="80"/>
      <c r="IS326" s="81"/>
    </row>
    <row r="327" spans="1:253" s="79" customFormat="1">
      <c r="A327" s="102"/>
      <c r="B327" s="101"/>
      <c r="C327" s="102"/>
      <c r="D327" s="102"/>
      <c r="E327" s="96"/>
      <c r="F327" s="97"/>
      <c r="G327" s="98"/>
      <c r="H327" s="320"/>
      <c r="I327" s="326"/>
      <c r="J327" s="326"/>
      <c r="K327" s="326"/>
      <c r="L327" s="326"/>
      <c r="M327" s="326"/>
      <c r="N327" s="326"/>
      <c r="O327" s="326"/>
      <c r="P327" s="326"/>
      <c r="GW327" s="80"/>
      <c r="GX327" s="80"/>
      <c r="GY327" s="80"/>
      <c r="GZ327" s="80"/>
      <c r="HA327" s="80"/>
      <c r="HB327" s="80"/>
      <c r="HC327" s="80"/>
      <c r="HD327" s="80"/>
      <c r="HE327" s="80"/>
      <c r="HF327" s="80"/>
      <c r="HG327" s="80"/>
      <c r="HH327" s="80"/>
      <c r="HI327" s="80"/>
      <c r="HJ327" s="80"/>
      <c r="HK327" s="80"/>
      <c r="HL327" s="80"/>
      <c r="HM327" s="80"/>
      <c r="HN327" s="80"/>
      <c r="HO327" s="80"/>
      <c r="HP327" s="80"/>
      <c r="HQ327" s="80"/>
      <c r="HR327" s="80"/>
      <c r="HS327" s="80"/>
      <c r="HT327" s="80"/>
      <c r="HU327" s="80"/>
      <c r="HV327" s="80"/>
      <c r="HW327" s="80"/>
      <c r="HX327" s="80"/>
      <c r="HY327" s="80"/>
      <c r="HZ327" s="80"/>
      <c r="IA327" s="80"/>
      <c r="IB327" s="80"/>
      <c r="IC327" s="80"/>
      <c r="ID327" s="80"/>
      <c r="IE327" s="80"/>
      <c r="IF327" s="80"/>
      <c r="IG327" s="80"/>
      <c r="IH327" s="80"/>
      <c r="II327" s="80"/>
      <c r="IJ327" s="80"/>
      <c r="IK327" s="80"/>
      <c r="IL327" s="80"/>
      <c r="IM327" s="80"/>
      <c r="IN327" s="80"/>
      <c r="IO327" s="80"/>
      <c r="IP327" s="80"/>
      <c r="IQ327" s="80"/>
      <c r="IR327" s="80"/>
      <c r="IS327" s="81"/>
    </row>
    <row r="328" spans="1:253" s="79" customFormat="1">
      <c r="A328" s="330"/>
      <c r="B328" s="331" t="s">
        <v>397</v>
      </c>
      <c r="C328" s="332"/>
      <c r="D328" s="332"/>
      <c r="E328" s="333"/>
      <c r="F328" s="334"/>
      <c r="G328" s="335"/>
      <c r="H328" s="336">
        <f>SUM(H306:H326)</f>
        <v>19620</v>
      </c>
      <c r="I328" s="317"/>
      <c r="J328" s="317"/>
      <c r="K328" s="317"/>
      <c r="L328" s="317"/>
      <c r="M328" s="317"/>
      <c r="N328" s="317"/>
      <c r="O328" s="317"/>
      <c r="P328" s="317"/>
      <c r="GW328" s="80"/>
      <c r="GX328" s="80"/>
      <c r="GY328" s="80"/>
      <c r="GZ328" s="80"/>
      <c r="HA328" s="80"/>
      <c r="HB328" s="80"/>
      <c r="HC328" s="80"/>
      <c r="HD328" s="80"/>
      <c r="HE328" s="80"/>
      <c r="HF328" s="80"/>
      <c r="HG328" s="80"/>
      <c r="HH328" s="80"/>
      <c r="HI328" s="80"/>
      <c r="HJ328" s="80"/>
      <c r="HK328" s="80"/>
      <c r="HL328" s="80"/>
      <c r="HM328" s="80"/>
      <c r="HN328" s="80"/>
      <c r="HO328" s="80"/>
      <c r="HP328" s="80"/>
      <c r="HQ328" s="80"/>
      <c r="HR328" s="80"/>
      <c r="HS328" s="80"/>
      <c r="HT328" s="80"/>
      <c r="HU328" s="80"/>
      <c r="HV328" s="80"/>
      <c r="HW328" s="80"/>
      <c r="HX328" s="80"/>
      <c r="HY328" s="80"/>
      <c r="HZ328" s="80"/>
      <c r="IA328" s="80"/>
      <c r="IB328" s="80"/>
      <c r="IC328" s="80"/>
      <c r="ID328" s="80"/>
      <c r="IE328" s="80"/>
      <c r="IF328" s="80"/>
      <c r="IG328" s="80"/>
      <c r="IH328" s="80"/>
      <c r="II328" s="80"/>
      <c r="IJ328" s="80"/>
      <c r="IK328" s="80"/>
      <c r="IL328" s="80"/>
      <c r="IM328" s="80"/>
      <c r="IN328" s="80"/>
      <c r="IO328" s="80"/>
      <c r="IP328" s="80"/>
      <c r="IQ328" s="80"/>
      <c r="IR328" s="80"/>
      <c r="IS328" s="81"/>
    </row>
    <row r="329" spans="1:253" s="79" customFormat="1">
      <c r="A329" s="337"/>
      <c r="B329" s="338"/>
      <c r="C329" s="339"/>
      <c r="D329" s="339"/>
      <c r="E329" s="340"/>
      <c r="F329" s="341"/>
      <c r="G329" s="342"/>
      <c r="H329" s="343"/>
      <c r="I329" s="326"/>
      <c r="J329" s="326"/>
      <c r="K329" s="326"/>
      <c r="L329" s="326"/>
      <c r="M329" s="326"/>
      <c r="N329" s="326"/>
      <c r="O329" s="326"/>
      <c r="P329" s="326"/>
      <c r="GW329" s="80"/>
      <c r="GX329" s="80"/>
      <c r="GY329" s="80"/>
      <c r="GZ329" s="80"/>
      <c r="HA329" s="80"/>
      <c r="HB329" s="80"/>
      <c r="HC329" s="80"/>
      <c r="HD329" s="80"/>
      <c r="HE329" s="80"/>
      <c r="HF329" s="80"/>
      <c r="HG329" s="80"/>
      <c r="HH329" s="80"/>
      <c r="HI329" s="80"/>
      <c r="HJ329" s="80"/>
      <c r="HK329" s="80"/>
      <c r="HL329" s="80"/>
      <c r="HM329" s="80"/>
      <c r="HN329" s="80"/>
      <c r="HO329" s="80"/>
      <c r="HP329" s="80"/>
      <c r="HQ329" s="80"/>
      <c r="HR329" s="80"/>
      <c r="HS329" s="80"/>
      <c r="HT329" s="80"/>
      <c r="HU329" s="80"/>
      <c r="HV329" s="80"/>
      <c r="HW329" s="80"/>
      <c r="HX329" s="80"/>
      <c r="HY329" s="80"/>
      <c r="HZ329" s="80"/>
      <c r="IA329" s="80"/>
      <c r="IB329" s="80"/>
      <c r="IC329" s="80"/>
      <c r="ID329" s="80"/>
      <c r="IE329" s="80"/>
      <c r="IF329" s="80"/>
      <c r="IG329" s="80"/>
      <c r="IH329" s="80"/>
      <c r="II329" s="80"/>
      <c r="IJ329" s="80"/>
      <c r="IK329" s="80"/>
      <c r="IL329" s="80"/>
      <c r="IM329" s="80"/>
      <c r="IN329" s="80"/>
      <c r="IO329" s="80"/>
      <c r="IP329" s="80"/>
      <c r="IQ329" s="80"/>
      <c r="IR329" s="80"/>
      <c r="IS329" s="81"/>
    </row>
    <row r="330" spans="1:253" s="79" customFormat="1">
      <c r="A330" s="344"/>
      <c r="B330" s="478" t="s">
        <v>5</v>
      </c>
      <c r="C330" s="479"/>
      <c r="D330" s="479"/>
      <c r="E330" s="479"/>
      <c r="F330" s="479"/>
      <c r="G330" s="480"/>
      <c r="H330" s="345">
        <f>SUM(H328+H301+H279+H267+H258+H132+H72+H44+H38)</f>
        <v>509090</v>
      </c>
      <c r="I330" s="316"/>
      <c r="J330" s="316"/>
      <c r="K330" s="316"/>
      <c r="L330" s="316"/>
      <c r="M330" s="418">
        <f>SUM(M10:M327)</f>
        <v>357447</v>
      </c>
      <c r="N330" s="418">
        <f>SUM(N10:N326)</f>
        <v>357447</v>
      </c>
      <c r="O330" s="316"/>
      <c r="P330" s="316"/>
      <c r="GW330" s="80"/>
      <c r="GX330" s="80"/>
      <c r="GY330" s="80"/>
      <c r="GZ330" s="80"/>
      <c r="HA330" s="80"/>
      <c r="HB330" s="80"/>
      <c r="HC330" s="80"/>
      <c r="HD330" s="80"/>
      <c r="HE330" s="80"/>
      <c r="HF330" s="80"/>
      <c r="HG330" s="80"/>
      <c r="HH330" s="80"/>
      <c r="HI330" s="80"/>
      <c r="HJ330" s="80"/>
      <c r="HK330" s="80"/>
      <c r="HL330" s="80"/>
      <c r="HM330" s="80"/>
      <c r="HN330" s="80"/>
      <c r="HO330" s="80"/>
      <c r="HP330" s="80"/>
      <c r="HQ330" s="80"/>
      <c r="HR330" s="80"/>
      <c r="HS330" s="80"/>
      <c r="HT330" s="80"/>
      <c r="HU330" s="80"/>
      <c r="HV330" s="80"/>
      <c r="HW330" s="80"/>
      <c r="HX330" s="80"/>
      <c r="HY330" s="80"/>
      <c r="HZ330" s="80"/>
      <c r="IA330" s="80"/>
      <c r="IB330" s="80"/>
      <c r="IC330" s="80"/>
      <c r="ID330" s="80"/>
      <c r="IE330" s="80"/>
      <c r="IF330" s="80"/>
      <c r="IG330" s="80"/>
      <c r="IH330" s="80"/>
      <c r="II330" s="80"/>
      <c r="IJ330" s="80"/>
      <c r="IK330" s="80"/>
      <c r="IL330" s="80"/>
      <c r="IM330" s="80"/>
      <c r="IN330" s="80"/>
      <c r="IO330" s="80"/>
      <c r="IP330" s="80"/>
      <c r="IQ330" s="80"/>
      <c r="IR330" s="80"/>
      <c r="IS330" s="81"/>
    </row>
    <row r="331" spans="1:253" s="79" customFormat="1">
      <c r="A331" s="148"/>
      <c r="B331" s="149"/>
      <c r="C331" s="150"/>
      <c r="D331" s="150"/>
      <c r="E331" s="151"/>
      <c r="F331" s="152"/>
      <c r="G331" s="153"/>
      <c r="H331" s="154"/>
      <c r="GW331" s="80"/>
      <c r="GX331" s="80"/>
      <c r="GY331" s="80"/>
      <c r="GZ331" s="80"/>
      <c r="HA331" s="80"/>
      <c r="HB331" s="80"/>
      <c r="HC331" s="80"/>
      <c r="HD331" s="80"/>
      <c r="HE331" s="80"/>
      <c r="HF331" s="80"/>
      <c r="HG331" s="80"/>
      <c r="HH331" s="80"/>
      <c r="HI331" s="80"/>
      <c r="HJ331" s="80"/>
      <c r="HK331" s="80"/>
      <c r="HL331" s="80"/>
      <c r="HM331" s="80"/>
      <c r="HN331" s="80"/>
      <c r="HO331" s="80"/>
      <c r="HP331" s="80"/>
      <c r="HQ331" s="80"/>
      <c r="HR331" s="80"/>
      <c r="HS331" s="80"/>
      <c r="HT331" s="80"/>
      <c r="HU331" s="80"/>
      <c r="HV331" s="80"/>
      <c r="HW331" s="80"/>
      <c r="HX331" s="80"/>
      <c r="HY331" s="80"/>
      <c r="HZ331" s="80"/>
      <c r="IA331" s="80"/>
      <c r="IB331" s="80"/>
      <c r="IC331" s="80"/>
      <c r="ID331" s="80"/>
      <c r="IE331" s="80"/>
      <c r="IF331" s="80"/>
      <c r="IG331" s="80"/>
      <c r="IH331" s="80"/>
      <c r="II331" s="80"/>
      <c r="IJ331" s="80"/>
      <c r="IK331" s="80"/>
      <c r="IL331" s="80"/>
      <c r="IM331" s="80"/>
      <c r="IN331" s="80"/>
      <c r="IO331" s="80"/>
      <c r="IP331" s="80"/>
      <c r="IQ331" s="80"/>
      <c r="IR331" s="80"/>
      <c r="IS331" s="81"/>
    </row>
    <row r="332" spans="1:253" s="79" customFormat="1">
      <c r="A332" s="148"/>
      <c r="B332" s="149"/>
      <c r="C332" s="150"/>
      <c r="D332" s="150"/>
      <c r="E332" s="151"/>
      <c r="F332" s="152"/>
      <c r="G332" s="153"/>
      <c r="H332" s="154"/>
      <c r="GW332" s="80"/>
      <c r="GX332" s="80"/>
      <c r="GY332" s="80"/>
      <c r="GZ332" s="80"/>
      <c r="HA332" s="80"/>
      <c r="HB332" s="80"/>
      <c r="HC332" s="80"/>
      <c r="HD332" s="80"/>
      <c r="HE332" s="80"/>
      <c r="HF332" s="80"/>
      <c r="HG332" s="80"/>
      <c r="HH332" s="80"/>
      <c r="HI332" s="80"/>
      <c r="HJ332" s="80"/>
      <c r="HK332" s="80"/>
      <c r="HL332" s="80"/>
      <c r="HM332" s="80"/>
      <c r="HN332" s="80"/>
      <c r="HO332" s="80"/>
      <c r="HP332" s="80"/>
      <c r="HQ332" s="80"/>
      <c r="HR332" s="80"/>
      <c r="HS332" s="80"/>
      <c r="HT332" s="80"/>
      <c r="HU332" s="80"/>
      <c r="HV332" s="80"/>
      <c r="HW332" s="80"/>
      <c r="HX332" s="80"/>
      <c r="HY332" s="80"/>
      <c r="HZ332" s="80"/>
      <c r="IA332" s="80"/>
      <c r="IB332" s="80"/>
      <c r="IC332" s="80"/>
      <c r="ID332" s="80"/>
      <c r="IE332" s="80"/>
      <c r="IF332" s="80"/>
      <c r="IG332" s="80"/>
      <c r="IH332" s="80"/>
      <c r="II332" s="80"/>
      <c r="IJ332" s="80"/>
      <c r="IK332" s="80"/>
      <c r="IL332" s="80"/>
      <c r="IM332" s="80"/>
      <c r="IN332" s="80"/>
      <c r="IO332" s="80"/>
      <c r="IP332" s="80"/>
      <c r="IQ332" s="80"/>
      <c r="IR332" s="80"/>
      <c r="IS332" s="81"/>
    </row>
    <row r="333" spans="1:253" s="79" customFormat="1">
      <c r="A333" s="148"/>
      <c r="B333" s="149"/>
      <c r="C333" s="150"/>
      <c r="D333" s="150"/>
      <c r="E333" s="151"/>
      <c r="F333" s="152"/>
      <c r="G333" s="153"/>
      <c r="H333" s="154"/>
      <c r="GW333" s="80"/>
      <c r="GX333" s="80"/>
      <c r="GY333" s="80"/>
      <c r="GZ333" s="80"/>
      <c r="HA333" s="80"/>
      <c r="HB333" s="80"/>
      <c r="HC333" s="80"/>
      <c r="HD333" s="80"/>
      <c r="HE333" s="80"/>
      <c r="HF333" s="80"/>
      <c r="HG333" s="80"/>
      <c r="HH333" s="80"/>
      <c r="HI333" s="80"/>
      <c r="HJ333" s="80"/>
      <c r="HK333" s="80"/>
      <c r="HL333" s="80"/>
      <c r="HM333" s="80"/>
      <c r="HN333" s="80"/>
      <c r="HO333" s="80"/>
      <c r="HP333" s="80"/>
      <c r="HQ333" s="80"/>
      <c r="HR333" s="80"/>
      <c r="HS333" s="80"/>
      <c r="HT333" s="80"/>
      <c r="HU333" s="80"/>
      <c r="HV333" s="80"/>
      <c r="HW333" s="80"/>
      <c r="HX333" s="80"/>
      <c r="HY333" s="80"/>
      <c r="HZ333" s="80"/>
      <c r="IA333" s="80"/>
      <c r="IB333" s="80"/>
      <c r="IC333" s="80"/>
      <c r="ID333" s="80"/>
      <c r="IE333" s="80"/>
      <c r="IF333" s="80"/>
      <c r="IG333" s="80"/>
      <c r="IH333" s="80"/>
      <c r="II333" s="80"/>
      <c r="IJ333" s="80"/>
      <c r="IK333" s="80"/>
      <c r="IL333" s="80"/>
      <c r="IM333" s="80"/>
      <c r="IN333" s="80"/>
      <c r="IO333" s="80"/>
      <c r="IP333" s="80"/>
      <c r="IQ333" s="80"/>
      <c r="IR333" s="80"/>
      <c r="IS333" s="81"/>
    </row>
    <row r="334" spans="1:253" s="79" customFormat="1">
      <c r="A334" s="148"/>
      <c r="B334" s="149"/>
      <c r="C334" s="150"/>
      <c r="D334" s="150"/>
      <c r="E334" s="151"/>
      <c r="F334" s="152"/>
      <c r="G334" s="153"/>
      <c r="H334" s="154"/>
      <c r="GW334" s="80"/>
      <c r="GX334" s="80"/>
      <c r="GY334" s="80"/>
      <c r="GZ334" s="80"/>
      <c r="HA334" s="80"/>
      <c r="HB334" s="80"/>
      <c r="HC334" s="80"/>
      <c r="HD334" s="80"/>
      <c r="HE334" s="80"/>
      <c r="HF334" s="80"/>
      <c r="HG334" s="80"/>
      <c r="HH334" s="80"/>
      <c r="HI334" s="80"/>
      <c r="HJ334" s="80"/>
      <c r="HK334" s="80"/>
      <c r="HL334" s="80"/>
      <c r="HM334" s="80"/>
      <c r="HN334" s="80"/>
      <c r="HO334" s="80"/>
      <c r="HP334" s="80"/>
      <c r="HQ334" s="80"/>
      <c r="HR334" s="80"/>
      <c r="HS334" s="80"/>
      <c r="HT334" s="80"/>
      <c r="HU334" s="80"/>
      <c r="HV334" s="80"/>
      <c r="HW334" s="80"/>
      <c r="HX334" s="80"/>
      <c r="HY334" s="80"/>
      <c r="HZ334" s="80"/>
      <c r="IA334" s="80"/>
      <c r="IB334" s="80"/>
      <c r="IC334" s="80"/>
      <c r="ID334" s="80"/>
      <c r="IE334" s="80"/>
      <c r="IF334" s="80"/>
      <c r="IG334" s="80"/>
      <c r="IH334" s="80"/>
      <c r="II334" s="80"/>
      <c r="IJ334" s="80"/>
      <c r="IK334" s="80"/>
      <c r="IL334" s="80"/>
      <c r="IM334" s="80"/>
      <c r="IN334" s="80"/>
      <c r="IO334" s="80"/>
      <c r="IP334" s="80"/>
      <c r="IQ334" s="80"/>
      <c r="IR334" s="80"/>
      <c r="IS334" s="81"/>
    </row>
    <row r="335" spans="1:253" s="79" customFormat="1">
      <c r="A335" s="148"/>
      <c r="B335" s="149"/>
      <c r="C335" s="150"/>
      <c r="D335" s="150"/>
      <c r="E335" s="151"/>
      <c r="F335" s="152"/>
      <c r="G335" s="153"/>
      <c r="H335" s="154"/>
      <c r="GW335" s="80"/>
      <c r="GX335" s="80"/>
      <c r="GY335" s="80"/>
      <c r="GZ335" s="80"/>
      <c r="HA335" s="80"/>
      <c r="HB335" s="80"/>
      <c r="HC335" s="80"/>
      <c r="HD335" s="80"/>
      <c r="HE335" s="80"/>
      <c r="HF335" s="80"/>
      <c r="HG335" s="80"/>
      <c r="HH335" s="80"/>
      <c r="HI335" s="80"/>
      <c r="HJ335" s="80"/>
      <c r="HK335" s="80"/>
      <c r="HL335" s="80"/>
      <c r="HM335" s="80"/>
      <c r="HN335" s="80"/>
      <c r="HO335" s="80"/>
      <c r="HP335" s="80"/>
      <c r="HQ335" s="80"/>
      <c r="HR335" s="80"/>
      <c r="HS335" s="80"/>
      <c r="HT335" s="80"/>
      <c r="HU335" s="80"/>
      <c r="HV335" s="80"/>
      <c r="HW335" s="80"/>
      <c r="HX335" s="80"/>
      <c r="HY335" s="80"/>
      <c r="HZ335" s="80"/>
      <c r="IA335" s="80"/>
      <c r="IB335" s="80"/>
      <c r="IC335" s="80"/>
      <c r="ID335" s="80"/>
      <c r="IE335" s="80"/>
      <c r="IF335" s="80"/>
      <c r="IG335" s="80"/>
      <c r="IH335" s="80"/>
      <c r="II335" s="80"/>
      <c r="IJ335" s="80"/>
      <c r="IK335" s="80"/>
      <c r="IL335" s="80"/>
      <c r="IM335" s="80"/>
      <c r="IN335" s="80"/>
      <c r="IO335" s="80"/>
      <c r="IP335" s="80"/>
      <c r="IQ335" s="80"/>
      <c r="IR335" s="80"/>
      <c r="IS335" s="81"/>
    </row>
    <row r="336" spans="1:253" s="79" customFormat="1">
      <c r="A336" s="148"/>
      <c r="B336" s="149"/>
      <c r="C336" s="150"/>
      <c r="D336" s="150"/>
      <c r="E336" s="151"/>
      <c r="F336" s="152"/>
      <c r="G336" s="153"/>
      <c r="H336" s="154"/>
      <c r="GW336" s="80"/>
      <c r="GX336" s="80"/>
      <c r="GY336" s="80"/>
      <c r="GZ336" s="80"/>
      <c r="HA336" s="80"/>
      <c r="HB336" s="80"/>
      <c r="HC336" s="80"/>
      <c r="HD336" s="80"/>
      <c r="HE336" s="80"/>
      <c r="HF336" s="80"/>
      <c r="HG336" s="80"/>
      <c r="HH336" s="80"/>
      <c r="HI336" s="80"/>
      <c r="HJ336" s="80"/>
      <c r="HK336" s="80"/>
      <c r="HL336" s="80"/>
      <c r="HM336" s="80"/>
      <c r="HN336" s="80"/>
      <c r="HO336" s="80"/>
      <c r="HP336" s="80"/>
      <c r="HQ336" s="80"/>
      <c r="HR336" s="80"/>
      <c r="HS336" s="80"/>
      <c r="HT336" s="80"/>
      <c r="HU336" s="80"/>
      <c r="HV336" s="80"/>
      <c r="HW336" s="80"/>
      <c r="HX336" s="80"/>
      <c r="HY336" s="80"/>
      <c r="HZ336" s="80"/>
      <c r="IA336" s="80"/>
      <c r="IB336" s="80"/>
      <c r="IC336" s="80"/>
      <c r="ID336" s="80"/>
      <c r="IE336" s="80"/>
      <c r="IF336" s="80"/>
      <c r="IG336" s="80"/>
      <c r="IH336" s="80"/>
      <c r="II336" s="80"/>
      <c r="IJ336" s="80"/>
      <c r="IK336" s="80"/>
      <c r="IL336" s="80"/>
      <c r="IM336" s="80"/>
      <c r="IN336" s="80"/>
      <c r="IO336" s="80"/>
      <c r="IP336" s="80"/>
      <c r="IQ336" s="80"/>
      <c r="IR336" s="80"/>
      <c r="IS336" s="81"/>
    </row>
    <row r="337" spans="1:253" s="79" customFormat="1">
      <c r="A337" s="148"/>
      <c r="B337" s="149"/>
      <c r="C337" s="150"/>
      <c r="D337" s="150"/>
      <c r="E337" s="151"/>
      <c r="F337" s="152"/>
      <c r="G337" s="153"/>
      <c r="H337" s="154"/>
      <c r="GW337" s="80"/>
      <c r="GX337" s="80"/>
      <c r="GY337" s="80"/>
      <c r="GZ337" s="80"/>
      <c r="HA337" s="80"/>
      <c r="HB337" s="80"/>
      <c r="HC337" s="80"/>
      <c r="HD337" s="80"/>
      <c r="HE337" s="80"/>
      <c r="HF337" s="80"/>
      <c r="HG337" s="80"/>
      <c r="HH337" s="80"/>
      <c r="HI337" s="80"/>
      <c r="HJ337" s="80"/>
      <c r="HK337" s="80"/>
      <c r="HL337" s="80"/>
      <c r="HM337" s="80"/>
      <c r="HN337" s="80"/>
      <c r="HO337" s="80"/>
      <c r="HP337" s="80"/>
      <c r="HQ337" s="80"/>
      <c r="HR337" s="80"/>
      <c r="HS337" s="80"/>
      <c r="HT337" s="80"/>
      <c r="HU337" s="80"/>
      <c r="HV337" s="80"/>
      <c r="HW337" s="80"/>
      <c r="HX337" s="80"/>
      <c r="HY337" s="80"/>
      <c r="HZ337" s="80"/>
      <c r="IA337" s="80"/>
      <c r="IB337" s="80"/>
      <c r="IC337" s="80"/>
      <c r="ID337" s="80"/>
      <c r="IE337" s="80"/>
      <c r="IF337" s="80"/>
      <c r="IG337" s="80"/>
      <c r="IH337" s="80"/>
      <c r="II337" s="80"/>
      <c r="IJ337" s="80"/>
      <c r="IK337" s="80"/>
      <c r="IL337" s="80"/>
      <c r="IM337" s="80"/>
      <c r="IN337" s="80"/>
      <c r="IO337" s="80"/>
      <c r="IP337" s="80"/>
      <c r="IQ337" s="80"/>
      <c r="IR337" s="80"/>
      <c r="IS337" s="81"/>
    </row>
    <row r="338" spans="1:253" s="152" customFormat="1">
      <c r="A338" s="148"/>
      <c r="B338" s="149"/>
      <c r="C338" s="150"/>
      <c r="D338" s="150"/>
      <c r="E338" s="151"/>
      <c r="G338" s="153"/>
      <c r="H338" s="154"/>
      <c r="I338" s="79"/>
      <c r="J338" s="79"/>
      <c r="K338" s="79"/>
      <c r="L338" s="79"/>
      <c r="M338" s="79"/>
      <c r="N338" s="79"/>
      <c r="O338" s="79"/>
      <c r="P338" s="79"/>
      <c r="Q338" s="79"/>
      <c r="R338" s="79"/>
      <c r="S338" s="79"/>
      <c r="T338" s="79"/>
      <c r="U338" s="79"/>
      <c r="V338" s="79"/>
      <c r="W338" s="79"/>
      <c r="X338" s="79"/>
      <c r="Y338" s="79"/>
      <c r="Z338" s="79"/>
      <c r="AA338" s="79"/>
      <c r="AB338" s="79"/>
      <c r="AC338" s="79"/>
      <c r="AD338" s="79"/>
      <c r="AE338" s="79"/>
      <c r="AF338" s="79"/>
      <c r="AG338" s="79"/>
      <c r="AH338" s="79"/>
      <c r="AI338" s="79"/>
      <c r="AJ338" s="79"/>
      <c r="AK338" s="79"/>
      <c r="AL338" s="79"/>
      <c r="AM338" s="79"/>
      <c r="AN338" s="79"/>
      <c r="AO338" s="79"/>
      <c r="AP338" s="79"/>
      <c r="AQ338" s="79"/>
      <c r="AR338" s="79"/>
      <c r="AS338" s="79"/>
      <c r="AT338" s="79"/>
      <c r="AU338" s="79"/>
      <c r="AV338" s="79"/>
      <c r="AW338" s="79"/>
      <c r="AX338" s="79"/>
      <c r="AY338" s="79"/>
      <c r="AZ338" s="79"/>
      <c r="BA338" s="79"/>
      <c r="BB338" s="79"/>
      <c r="BC338" s="79"/>
      <c r="BD338" s="79"/>
      <c r="BE338" s="79"/>
      <c r="BF338" s="79"/>
      <c r="BG338" s="79"/>
      <c r="BH338" s="79"/>
      <c r="BI338" s="79"/>
      <c r="BJ338" s="79"/>
      <c r="BK338" s="79"/>
      <c r="BL338" s="79"/>
      <c r="BM338" s="79"/>
      <c r="BN338" s="79"/>
      <c r="BO338" s="79"/>
      <c r="BP338" s="79"/>
      <c r="BQ338" s="79"/>
      <c r="BR338" s="79"/>
      <c r="BS338" s="79"/>
      <c r="BT338" s="79"/>
      <c r="BU338" s="79"/>
      <c r="BV338" s="79"/>
      <c r="BW338" s="79"/>
      <c r="BX338" s="79"/>
      <c r="BY338" s="79"/>
      <c r="BZ338" s="79"/>
      <c r="CA338" s="79"/>
      <c r="CB338" s="79"/>
      <c r="CC338" s="79"/>
      <c r="CD338" s="79"/>
      <c r="CE338" s="79"/>
      <c r="CF338" s="79"/>
      <c r="CG338" s="79"/>
      <c r="CH338" s="79"/>
      <c r="CI338" s="79"/>
      <c r="CJ338" s="79"/>
      <c r="CK338" s="79"/>
      <c r="CL338" s="79"/>
      <c r="CM338" s="79"/>
      <c r="CN338" s="79"/>
      <c r="CO338" s="79"/>
      <c r="CP338" s="79"/>
      <c r="CQ338" s="79"/>
      <c r="CR338" s="79"/>
      <c r="CS338" s="79"/>
      <c r="CT338" s="79"/>
      <c r="CU338" s="79"/>
      <c r="CV338" s="79"/>
      <c r="CW338" s="79"/>
      <c r="CX338" s="79"/>
      <c r="CY338" s="79"/>
      <c r="CZ338" s="79"/>
      <c r="DA338" s="79"/>
      <c r="DB338" s="79"/>
      <c r="DC338" s="79"/>
      <c r="DD338" s="79"/>
      <c r="DE338" s="79"/>
      <c r="DF338" s="79"/>
      <c r="DG338" s="79"/>
      <c r="DH338" s="79"/>
      <c r="DI338" s="79"/>
      <c r="DJ338" s="79"/>
      <c r="DK338" s="79"/>
      <c r="DL338" s="79"/>
      <c r="DM338" s="79"/>
      <c r="DN338" s="79"/>
      <c r="DO338" s="79"/>
      <c r="DP338" s="79"/>
      <c r="DQ338" s="79"/>
      <c r="DR338" s="79"/>
      <c r="DS338" s="79"/>
      <c r="DT338" s="79"/>
      <c r="DU338" s="79"/>
      <c r="DV338" s="79"/>
      <c r="DW338" s="79"/>
      <c r="DX338" s="79"/>
      <c r="DY338" s="79"/>
      <c r="DZ338" s="79"/>
      <c r="EA338" s="79"/>
      <c r="EB338" s="79"/>
      <c r="EC338" s="79"/>
      <c r="ED338" s="79"/>
      <c r="EE338" s="79"/>
      <c r="EF338" s="79"/>
      <c r="EG338" s="79"/>
      <c r="EH338" s="79"/>
      <c r="EI338" s="79"/>
      <c r="EJ338" s="79"/>
      <c r="EK338" s="79"/>
      <c r="EL338" s="79"/>
      <c r="EM338" s="79"/>
      <c r="EN338" s="79"/>
      <c r="EO338" s="79"/>
      <c r="EP338" s="79"/>
      <c r="EQ338" s="79"/>
      <c r="ER338" s="79"/>
      <c r="ES338" s="79"/>
      <c r="ET338" s="79"/>
      <c r="EU338" s="79"/>
      <c r="EV338" s="79"/>
      <c r="EW338" s="79"/>
      <c r="EX338" s="79"/>
      <c r="EY338" s="79"/>
      <c r="EZ338" s="79"/>
      <c r="FA338" s="79"/>
      <c r="FB338" s="79"/>
      <c r="FC338" s="79"/>
      <c r="FD338" s="79"/>
      <c r="FE338" s="79"/>
      <c r="FF338" s="79"/>
      <c r="FG338" s="79"/>
      <c r="FH338" s="79"/>
      <c r="FI338" s="79"/>
      <c r="FJ338" s="79"/>
      <c r="FK338" s="79"/>
      <c r="FL338" s="79"/>
      <c r="FM338" s="79"/>
      <c r="FN338" s="79"/>
      <c r="FO338" s="79"/>
      <c r="FP338" s="79"/>
      <c r="FQ338" s="79"/>
      <c r="FR338" s="79"/>
      <c r="FS338" s="79"/>
      <c r="FT338" s="79"/>
      <c r="FU338" s="79"/>
      <c r="FV338" s="79"/>
      <c r="FW338" s="79"/>
      <c r="FX338" s="79"/>
      <c r="FY338" s="79"/>
      <c r="FZ338" s="79"/>
      <c r="GA338" s="79"/>
      <c r="GB338" s="79"/>
      <c r="GC338" s="79"/>
      <c r="GD338" s="79"/>
      <c r="GE338" s="79"/>
      <c r="GF338" s="79"/>
      <c r="GG338" s="79"/>
      <c r="GH338" s="79"/>
      <c r="GI338" s="79"/>
      <c r="GJ338" s="79"/>
      <c r="GK338" s="79"/>
      <c r="GL338" s="79"/>
      <c r="GM338" s="79"/>
      <c r="GN338" s="79"/>
      <c r="GO338" s="79"/>
      <c r="GP338" s="79"/>
      <c r="GQ338" s="79"/>
      <c r="GR338" s="79"/>
      <c r="GS338" s="79"/>
      <c r="GT338" s="79"/>
      <c r="GU338" s="79"/>
      <c r="GV338" s="79"/>
      <c r="GW338" s="80"/>
      <c r="GX338" s="80"/>
      <c r="GY338" s="80"/>
      <c r="GZ338" s="80"/>
      <c r="HA338" s="80"/>
      <c r="HB338" s="80"/>
      <c r="HC338" s="80"/>
      <c r="HD338" s="80"/>
      <c r="HE338" s="80"/>
      <c r="HF338" s="80"/>
      <c r="HG338" s="80"/>
      <c r="HH338" s="80"/>
      <c r="HI338" s="80"/>
      <c r="HJ338" s="80"/>
      <c r="HK338" s="80"/>
      <c r="HL338" s="80"/>
      <c r="HM338" s="80"/>
      <c r="HN338" s="80"/>
      <c r="HO338" s="80"/>
      <c r="HP338" s="80"/>
      <c r="HQ338" s="80"/>
      <c r="HR338" s="80"/>
      <c r="HS338" s="80"/>
      <c r="HT338" s="80"/>
      <c r="HU338" s="80"/>
      <c r="HV338" s="80"/>
      <c r="HW338" s="80"/>
      <c r="HX338" s="80"/>
      <c r="HY338" s="80"/>
      <c r="HZ338" s="80"/>
      <c r="IA338" s="80"/>
      <c r="IB338" s="80"/>
      <c r="IC338" s="80"/>
      <c r="ID338" s="80"/>
      <c r="IE338" s="80"/>
      <c r="IF338" s="80"/>
      <c r="IG338" s="80"/>
      <c r="IH338" s="80"/>
      <c r="II338" s="80"/>
      <c r="IJ338" s="80"/>
      <c r="IK338" s="80"/>
      <c r="IL338" s="80"/>
      <c r="IM338" s="80"/>
      <c r="IN338" s="80"/>
      <c r="IO338" s="80"/>
      <c r="IP338" s="80"/>
      <c r="IQ338" s="80"/>
      <c r="IR338" s="80"/>
      <c r="IS338" s="81"/>
    </row>
    <row r="339" spans="1:253" s="152" customFormat="1">
      <c r="A339" s="148"/>
      <c r="B339" s="149"/>
      <c r="C339" s="150"/>
      <c r="D339" s="150"/>
      <c r="E339" s="151"/>
      <c r="G339" s="153"/>
      <c r="H339" s="154"/>
      <c r="I339" s="79"/>
      <c r="J339" s="79"/>
      <c r="K339" s="79"/>
      <c r="L339" s="79"/>
      <c r="M339" s="79"/>
      <c r="N339" s="79"/>
      <c r="O339" s="79"/>
      <c r="P339" s="79"/>
      <c r="Q339" s="79"/>
      <c r="R339" s="79"/>
      <c r="S339" s="79"/>
      <c r="T339" s="79"/>
      <c r="U339" s="79"/>
      <c r="V339" s="79"/>
      <c r="W339" s="79"/>
      <c r="X339" s="79"/>
      <c r="Y339" s="79"/>
      <c r="Z339" s="79"/>
      <c r="AA339" s="79"/>
      <c r="AB339" s="79"/>
      <c r="AC339" s="79"/>
      <c r="AD339" s="79"/>
      <c r="AE339" s="79"/>
      <c r="AF339" s="79"/>
      <c r="AG339" s="79"/>
      <c r="AH339" s="79"/>
      <c r="AI339" s="79"/>
      <c r="AJ339" s="79"/>
      <c r="AK339" s="79"/>
      <c r="AL339" s="79"/>
      <c r="AM339" s="79"/>
      <c r="AN339" s="79"/>
      <c r="AO339" s="79"/>
      <c r="AP339" s="79"/>
      <c r="AQ339" s="79"/>
      <c r="AR339" s="79"/>
      <c r="AS339" s="79"/>
      <c r="AT339" s="79"/>
      <c r="AU339" s="79"/>
      <c r="AV339" s="79"/>
      <c r="AW339" s="79"/>
      <c r="AX339" s="79"/>
      <c r="AY339" s="79"/>
      <c r="AZ339" s="79"/>
      <c r="BA339" s="79"/>
      <c r="BB339" s="79"/>
      <c r="BC339" s="79"/>
      <c r="BD339" s="79"/>
      <c r="BE339" s="79"/>
      <c r="BF339" s="79"/>
      <c r="BG339" s="79"/>
      <c r="BH339" s="79"/>
      <c r="BI339" s="79"/>
      <c r="BJ339" s="79"/>
      <c r="BK339" s="79"/>
      <c r="BL339" s="79"/>
      <c r="BM339" s="79"/>
      <c r="BN339" s="79"/>
      <c r="BO339" s="79"/>
      <c r="BP339" s="79"/>
      <c r="BQ339" s="79"/>
      <c r="BR339" s="79"/>
      <c r="BS339" s="79"/>
      <c r="BT339" s="79"/>
      <c r="BU339" s="79"/>
      <c r="BV339" s="79"/>
      <c r="BW339" s="79"/>
      <c r="BX339" s="79"/>
      <c r="BY339" s="79"/>
      <c r="BZ339" s="79"/>
      <c r="CA339" s="79"/>
      <c r="CB339" s="79"/>
      <c r="CC339" s="79"/>
      <c r="CD339" s="79"/>
      <c r="CE339" s="79"/>
      <c r="CF339" s="79"/>
      <c r="CG339" s="79"/>
      <c r="CH339" s="79"/>
      <c r="CI339" s="79"/>
      <c r="CJ339" s="79"/>
      <c r="CK339" s="79"/>
      <c r="CL339" s="79"/>
      <c r="CM339" s="79"/>
      <c r="CN339" s="79"/>
      <c r="CO339" s="79"/>
      <c r="CP339" s="79"/>
      <c r="CQ339" s="79"/>
      <c r="CR339" s="79"/>
      <c r="CS339" s="79"/>
      <c r="CT339" s="79"/>
      <c r="CU339" s="79"/>
      <c r="CV339" s="79"/>
      <c r="CW339" s="79"/>
      <c r="CX339" s="79"/>
      <c r="CY339" s="79"/>
      <c r="CZ339" s="79"/>
      <c r="DA339" s="79"/>
      <c r="DB339" s="79"/>
      <c r="DC339" s="79"/>
      <c r="DD339" s="79"/>
      <c r="DE339" s="79"/>
      <c r="DF339" s="79"/>
      <c r="DG339" s="79"/>
      <c r="DH339" s="79"/>
      <c r="DI339" s="79"/>
      <c r="DJ339" s="79"/>
      <c r="DK339" s="79"/>
      <c r="DL339" s="79"/>
      <c r="DM339" s="79"/>
      <c r="DN339" s="79"/>
      <c r="DO339" s="79"/>
      <c r="DP339" s="79"/>
      <c r="DQ339" s="79"/>
      <c r="DR339" s="79"/>
      <c r="DS339" s="79"/>
      <c r="DT339" s="79"/>
      <c r="DU339" s="79"/>
      <c r="DV339" s="79"/>
      <c r="DW339" s="79"/>
      <c r="DX339" s="79"/>
      <c r="DY339" s="79"/>
      <c r="DZ339" s="79"/>
      <c r="EA339" s="79"/>
      <c r="EB339" s="79"/>
      <c r="EC339" s="79"/>
      <c r="ED339" s="79"/>
      <c r="EE339" s="79"/>
      <c r="EF339" s="79"/>
      <c r="EG339" s="79"/>
      <c r="EH339" s="79"/>
      <c r="EI339" s="79"/>
      <c r="EJ339" s="79"/>
      <c r="EK339" s="79"/>
      <c r="EL339" s="79"/>
      <c r="EM339" s="79"/>
      <c r="EN339" s="79"/>
      <c r="EO339" s="79"/>
      <c r="EP339" s="79"/>
      <c r="EQ339" s="79"/>
      <c r="ER339" s="79"/>
      <c r="ES339" s="79"/>
      <c r="ET339" s="79"/>
      <c r="EU339" s="79"/>
      <c r="EV339" s="79"/>
      <c r="EW339" s="79"/>
      <c r="EX339" s="79"/>
      <c r="EY339" s="79"/>
      <c r="EZ339" s="79"/>
      <c r="FA339" s="79"/>
      <c r="FB339" s="79"/>
      <c r="FC339" s="79"/>
      <c r="FD339" s="79"/>
      <c r="FE339" s="79"/>
      <c r="FF339" s="79"/>
      <c r="FG339" s="79"/>
      <c r="FH339" s="79"/>
      <c r="FI339" s="79"/>
      <c r="FJ339" s="79"/>
      <c r="FK339" s="79"/>
      <c r="FL339" s="79"/>
      <c r="FM339" s="79"/>
      <c r="FN339" s="79"/>
      <c r="FO339" s="79"/>
      <c r="FP339" s="79"/>
      <c r="FQ339" s="79"/>
      <c r="FR339" s="79"/>
      <c r="FS339" s="79"/>
      <c r="FT339" s="79"/>
      <c r="FU339" s="79"/>
      <c r="FV339" s="79"/>
      <c r="FW339" s="79"/>
      <c r="FX339" s="79"/>
      <c r="FY339" s="79"/>
      <c r="FZ339" s="79"/>
      <c r="GA339" s="79"/>
      <c r="GB339" s="79"/>
      <c r="GC339" s="79"/>
      <c r="GD339" s="79"/>
      <c r="GE339" s="79"/>
      <c r="GF339" s="79"/>
      <c r="GG339" s="79"/>
      <c r="GH339" s="79"/>
      <c r="GI339" s="79"/>
      <c r="GJ339" s="79"/>
      <c r="GK339" s="79"/>
      <c r="GL339" s="79"/>
      <c r="GM339" s="79"/>
      <c r="GN339" s="79"/>
      <c r="GO339" s="79"/>
      <c r="GP339" s="79"/>
      <c r="GQ339" s="79"/>
      <c r="GR339" s="79"/>
      <c r="GS339" s="79"/>
      <c r="GT339" s="79"/>
      <c r="GU339" s="79"/>
      <c r="GV339" s="79"/>
      <c r="GW339" s="80"/>
      <c r="GX339" s="80"/>
      <c r="GY339" s="80"/>
      <c r="GZ339" s="80"/>
      <c r="HA339" s="80"/>
      <c r="HB339" s="80"/>
      <c r="HC339" s="80"/>
      <c r="HD339" s="80"/>
      <c r="HE339" s="80"/>
      <c r="HF339" s="80"/>
      <c r="HG339" s="80"/>
      <c r="HH339" s="80"/>
      <c r="HI339" s="80"/>
      <c r="HJ339" s="80"/>
      <c r="HK339" s="80"/>
      <c r="HL339" s="80"/>
      <c r="HM339" s="80"/>
      <c r="HN339" s="80"/>
      <c r="HO339" s="80"/>
      <c r="HP339" s="80"/>
      <c r="HQ339" s="80"/>
      <c r="HR339" s="80"/>
      <c r="HS339" s="80"/>
      <c r="HT339" s="80"/>
      <c r="HU339" s="80"/>
      <c r="HV339" s="80"/>
      <c r="HW339" s="80"/>
      <c r="HX339" s="80"/>
      <c r="HY339" s="80"/>
      <c r="HZ339" s="80"/>
      <c r="IA339" s="80"/>
      <c r="IB339" s="80"/>
      <c r="IC339" s="80"/>
      <c r="ID339" s="80"/>
      <c r="IE339" s="80"/>
      <c r="IF339" s="80"/>
      <c r="IG339" s="80"/>
      <c r="IH339" s="80"/>
      <c r="II339" s="80"/>
      <c r="IJ339" s="80"/>
      <c r="IK339" s="80"/>
      <c r="IL339" s="80"/>
      <c r="IM339" s="80"/>
      <c r="IN339" s="80"/>
      <c r="IO339" s="80"/>
      <c r="IP339" s="80"/>
      <c r="IQ339" s="80"/>
      <c r="IR339" s="80"/>
      <c r="IS339" s="81"/>
    </row>
    <row r="340" spans="1:253" s="152" customFormat="1">
      <c r="A340" s="148"/>
      <c r="B340" s="149"/>
      <c r="C340" s="150"/>
      <c r="D340" s="150"/>
      <c r="E340" s="151"/>
      <c r="G340" s="153"/>
      <c r="H340" s="154"/>
      <c r="I340" s="79"/>
      <c r="J340" s="79"/>
      <c r="K340" s="79"/>
      <c r="L340" s="79"/>
      <c r="M340" s="79"/>
      <c r="N340" s="79"/>
      <c r="O340" s="79"/>
      <c r="P340" s="79"/>
      <c r="Q340" s="79"/>
      <c r="R340" s="79"/>
      <c r="S340" s="79"/>
      <c r="T340" s="79"/>
      <c r="U340" s="79"/>
      <c r="V340" s="79"/>
      <c r="W340" s="79"/>
      <c r="X340" s="79"/>
      <c r="Y340" s="79"/>
      <c r="Z340" s="79"/>
      <c r="AA340" s="79"/>
      <c r="AB340" s="79"/>
      <c r="AC340" s="79"/>
      <c r="AD340" s="79"/>
      <c r="AE340" s="79"/>
      <c r="AF340" s="79"/>
      <c r="AG340" s="79"/>
      <c r="AH340" s="79"/>
      <c r="AI340" s="79"/>
      <c r="AJ340" s="79"/>
      <c r="AK340" s="79"/>
      <c r="AL340" s="79"/>
      <c r="AM340" s="79"/>
      <c r="AN340" s="79"/>
      <c r="AO340" s="79"/>
      <c r="AP340" s="79"/>
      <c r="AQ340" s="79"/>
      <c r="AR340" s="79"/>
      <c r="AS340" s="79"/>
      <c r="AT340" s="79"/>
      <c r="AU340" s="79"/>
      <c r="AV340" s="79"/>
      <c r="AW340" s="79"/>
      <c r="AX340" s="79"/>
      <c r="AY340" s="79"/>
      <c r="AZ340" s="79"/>
      <c r="BA340" s="79"/>
      <c r="BB340" s="79"/>
      <c r="BC340" s="79"/>
      <c r="BD340" s="79"/>
      <c r="BE340" s="79"/>
      <c r="BF340" s="79"/>
      <c r="BG340" s="79"/>
      <c r="BH340" s="79"/>
      <c r="BI340" s="79"/>
      <c r="BJ340" s="79"/>
      <c r="BK340" s="79"/>
      <c r="BL340" s="79"/>
      <c r="BM340" s="79"/>
      <c r="BN340" s="79"/>
      <c r="BO340" s="79"/>
      <c r="BP340" s="79"/>
      <c r="BQ340" s="79"/>
      <c r="BR340" s="79"/>
      <c r="BS340" s="79"/>
      <c r="BT340" s="79"/>
      <c r="BU340" s="79"/>
      <c r="BV340" s="79"/>
      <c r="BW340" s="79"/>
      <c r="BX340" s="79"/>
      <c r="BY340" s="79"/>
      <c r="BZ340" s="79"/>
      <c r="CA340" s="79"/>
      <c r="CB340" s="79"/>
      <c r="CC340" s="79"/>
      <c r="CD340" s="79"/>
      <c r="CE340" s="79"/>
      <c r="CF340" s="79"/>
      <c r="CG340" s="79"/>
      <c r="CH340" s="79"/>
      <c r="CI340" s="79"/>
      <c r="CJ340" s="79"/>
      <c r="CK340" s="79"/>
      <c r="CL340" s="79"/>
      <c r="CM340" s="79"/>
      <c r="CN340" s="79"/>
      <c r="CO340" s="79"/>
      <c r="CP340" s="79"/>
      <c r="CQ340" s="79"/>
      <c r="CR340" s="79"/>
      <c r="CS340" s="79"/>
      <c r="CT340" s="79"/>
      <c r="CU340" s="79"/>
      <c r="CV340" s="79"/>
      <c r="CW340" s="79"/>
      <c r="CX340" s="79"/>
      <c r="CY340" s="79"/>
      <c r="CZ340" s="79"/>
      <c r="DA340" s="79"/>
      <c r="DB340" s="79"/>
      <c r="DC340" s="79"/>
      <c r="DD340" s="79"/>
      <c r="DE340" s="79"/>
      <c r="DF340" s="79"/>
      <c r="DG340" s="79"/>
      <c r="DH340" s="79"/>
      <c r="DI340" s="79"/>
      <c r="DJ340" s="79"/>
      <c r="DK340" s="79"/>
      <c r="DL340" s="79"/>
      <c r="DM340" s="79"/>
      <c r="DN340" s="79"/>
      <c r="DO340" s="79"/>
      <c r="DP340" s="79"/>
      <c r="DQ340" s="79"/>
      <c r="DR340" s="79"/>
      <c r="DS340" s="79"/>
      <c r="DT340" s="79"/>
      <c r="DU340" s="79"/>
      <c r="DV340" s="79"/>
      <c r="DW340" s="79"/>
      <c r="DX340" s="79"/>
      <c r="DY340" s="79"/>
      <c r="DZ340" s="79"/>
      <c r="EA340" s="79"/>
      <c r="EB340" s="79"/>
      <c r="EC340" s="79"/>
      <c r="ED340" s="79"/>
      <c r="EE340" s="79"/>
      <c r="EF340" s="79"/>
      <c r="EG340" s="79"/>
      <c r="EH340" s="79"/>
      <c r="EI340" s="79"/>
      <c r="EJ340" s="79"/>
      <c r="EK340" s="79"/>
      <c r="EL340" s="79"/>
      <c r="EM340" s="79"/>
      <c r="EN340" s="79"/>
      <c r="EO340" s="79"/>
      <c r="EP340" s="79"/>
      <c r="EQ340" s="79"/>
      <c r="ER340" s="79"/>
      <c r="ES340" s="79"/>
      <c r="ET340" s="79"/>
      <c r="EU340" s="79"/>
      <c r="EV340" s="79"/>
      <c r="EW340" s="79"/>
      <c r="EX340" s="79"/>
      <c r="EY340" s="79"/>
      <c r="EZ340" s="79"/>
      <c r="FA340" s="79"/>
      <c r="FB340" s="79"/>
      <c r="FC340" s="79"/>
      <c r="FD340" s="79"/>
      <c r="FE340" s="79"/>
      <c r="FF340" s="79"/>
      <c r="FG340" s="79"/>
      <c r="FH340" s="79"/>
      <c r="FI340" s="79"/>
      <c r="FJ340" s="79"/>
      <c r="FK340" s="79"/>
      <c r="FL340" s="79"/>
      <c r="FM340" s="79"/>
      <c r="FN340" s="79"/>
      <c r="FO340" s="79"/>
      <c r="FP340" s="79"/>
      <c r="FQ340" s="79"/>
      <c r="FR340" s="79"/>
      <c r="FS340" s="79"/>
      <c r="FT340" s="79"/>
      <c r="FU340" s="79"/>
      <c r="FV340" s="79"/>
      <c r="FW340" s="79"/>
      <c r="FX340" s="79"/>
      <c r="FY340" s="79"/>
      <c r="FZ340" s="79"/>
      <c r="GA340" s="79"/>
      <c r="GB340" s="79"/>
      <c r="GC340" s="79"/>
      <c r="GD340" s="79"/>
      <c r="GE340" s="79"/>
      <c r="GF340" s="79"/>
      <c r="GG340" s="79"/>
      <c r="GH340" s="79"/>
      <c r="GI340" s="79"/>
      <c r="GJ340" s="79"/>
      <c r="GK340" s="79"/>
      <c r="GL340" s="79"/>
      <c r="GM340" s="79"/>
      <c r="GN340" s="79"/>
      <c r="GO340" s="79"/>
      <c r="GP340" s="79"/>
      <c r="GQ340" s="79"/>
      <c r="GR340" s="79"/>
      <c r="GS340" s="79"/>
      <c r="GT340" s="79"/>
      <c r="GU340" s="79"/>
      <c r="GV340" s="79"/>
      <c r="GW340" s="80"/>
      <c r="GX340" s="80"/>
      <c r="GY340" s="80"/>
      <c r="GZ340" s="80"/>
      <c r="HA340" s="80"/>
      <c r="HB340" s="80"/>
      <c r="HC340" s="80"/>
      <c r="HD340" s="80"/>
      <c r="HE340" s="80"/>
      <c r="HF340" s="80"/>
      <c r="HG340" s="80"/>
      <c r="HH340" s="80"/>
      <c r="HI340" s="80"/>
      <c r="HJ340" s="80"/>
      <c r="HK340" s="80"/>
      <c r="HL340" s="80"/>
      <c r="HM340" s="80"/>
      <c r="HN340" s="80"/>
      <c r="HO340" s="80"/>
      <c r="HP340" s="80"/>
      <c r="HQ340" s="80"/>
      <c r="HR340" s="80"/>
      <c r="HS340" s="80"/>
      <c r="HT340" s="80"/>
      <c r="HU340" s="80"/>
      <c r="HV340" s="80"/>
      <c r="HW340" s="80"/>
      <c r="HX340" s="80"/>
      <c r="HY340" s="80"/>
      <c r="HZ340" s="80"/>
      <c r="IA340" s="80"/>
      <c r="IB340" s="80"/>
      <c r="IC340" s="80"/>
      <c r="ID340" s="80"/>
      <c r="IE340" s="80"/>
      <c r="IF340" s="80"/>
      <c r="IG340" s="80"/>
      <c r="IH340" s="80"/>
      <c r="II340" s="80"/>
      <c r="IJ340" s="80"/>
      <c r="IK340" s="80"/>
      <c r="IL340" s="80"/>
      <c r="IM340" s="80"/>
      <c r="IN340" s="80"/>
      <c r="IO340" s="80"/>
      <c r="IP340" s="80"/>
      <c r="IQ340" s="80"/>
      <c r="IR340" s="80"/>
      <c r="IS340" s="81"/>
    </row>
    <row r="341" spans="1:253" s="152" customFormat="1">
      <c r="A341" s="148"/>
      <c r="B341" s="149"/>
      <c r="C341" s="150"/>
      <c r="D341" s="150"/>
      <c r="E341" s="151"/>
      <c r="G341" s="153"/>
      <c r="H341" s="154"/>
      <c r="I341" s="79"/>
      <c r="J341" s="79"/>
      <c r="K341" s="79"/>
      <c r="L341" s="79"/>
      <c r="M341" s="79"/>
      <c r="N341" s="79"/>
      <c r="O341" s="79"/>
      <c r="P341" s="79"/>
      <c r="Q341" s="79"/>
      <c r="R341" s="79"/>
      <c r="S341" s="79"/>
      <c r="T341" s="79"/>
      <c r="U341" s="79"/>
      <c r="V341" s="79"/>
      <c r="W341" s="79"/>
      <c r="X341" s="79"/>
      <c r="Y341" s="79"/>
      <c r="Z341" s="79"/>
      <c r="AA341" s="79"/>
      <c r="AB341" s="79"/>
      <c r="AC341" s="79"/>
      <c r="AD341" s="79"/>
      <c r="AE341" s="79"/>
      <c r="AF341" s="79"/>
      <c r="AG341" s="79"/>
      <c r="AH341" s="79"/>
      <c r="AI341" s="79"/>
      <c r="AJ341" s="79"/>
      <c r="AK341" s="79"/>
      <c r="AL341" s="79"/>
      <c r="AM341" s="79"/>
      <c r="AN341" s="79"/>
      <c r="AO341" s="79"/>
      <c r="AP341" s="79"/>
      <c r="AQ341" s="79"/>
      <c r="AR341" s="79"/>
      <c r="AS341" s="79"/>
      <c r="AT341" s="79"/>
      <c r="AU341" s="79"/>
      <c r="AV341" s="79"/>
      <c r="AW341" s="79"/>
      <c r="AX341" s="79"/>
      <c r="AY341" s="79"/>
      <c r="AZ341" s="79"/>
      <c r="BA341" s="79"/>
      <c r="BB341" s="79"/>
      <c r="BC341" s="79"/>
      <c r="BD341" s="79"/>
      <c r="BE341" s="79"/>
      <c r="BF341" s="79"/>
      <c r="BG341" s="79"/>
      <c r="BH341" s="79"/>
      <c r="BI341" s="79"/>
      <c r="BJ341" s="79"/>
      <c r="BK341" s="79"/>
      <c r="BL341" s="79"/>
      <c r="BM341" s="79"/>
      <c r="BN341" s="79"/>
      <c r="BO341" s="79"/>
      <c r="BP341" s="79"/>
      <c r="BQ341" s="79"/>
      <c r="BR341" s="79"/>
      <c r="BS341" s="79"/>
      <c r="BT341" s="79"/>
      <c r="BU341" s="79"/>
      <c r="BV341" s="79"/>
      <c r="BW341" s="79"/>
      <c r="BX341" s="79"/>
      <c r="BY341" s="79"/>
      <c r="BZ341" s="79"/>
      <c r="CA341" s="79"/>
      <c r="CB341" s="79"/>
      <c r="CC341" s="79"/>
      <c r="CD341" s="79"/>
      <c r="CE341" s="79"/>
      <c r="CF341" s="79"/>
      <c r="CG341" s="79"/>
      <c r="CH341" s="79"/>
      <c r="CI341" s="79"/>
      <c r="CJ341" s="79"/>
      <c r="CK341" s="79"/>
      <c r="CL341" s="79"/>
      <c r="CM341" s="79"/>
      <c r="CN341" s="79"/>
      <c r="CO341" s="79"/>
      <c r="CP341" s="79"/>
      <c r="CQ341" s="79"/>
      <c r="CR341" s="79"/>
      <c r="CS341" s="79"/>
      <c r="CT341" s="79"/>
      <c r="CU341" s="79"/>
      <c r="CV341" s="79"/>
      <c r="CW341" s="79"/>
      <c r="CX341" s="79"/>
      <c r="CY341" s="79"/>
      <c r="CZ341" s="79"/>
      <c r="DA341" s="79"/>
      <c r="DB341" s="79"/>
      <c r="DC341" s="79"/>
      <c r="DD341" s="79"/>
      <c r="DE341" s="79"/>
      <c r="DF341" s="79"/>
      <c r="DG341" s="79"/>
      <c r="DH341" s="79"/>
      <c r="DI341" s="79"/>
      <c r="DJ341" s="79"/>
      <c r="DK341" s="79"/>
      <c r="DL341" s="79"/>
      <c r="DM341" s="79"/>
      <c r="DN341" s="79"/>
      <c r="DO341" s="79"/>
      <c r="DP341" s="79"/>
      <c r="DQ341" s="79"/>
      <c r="DR341" s="79"/>
      <c r="DS341" s="79"/>
      <c r="DT341" s="79"/>
      <c r="DU341" s="79"/>
      <c r="DV341" s="79"/>
      <c r="DW341" s="79"/>
      <c r="DX341" s="79"/>
      <c r="DY341" s="79"/>
      <c r="DZ341" s="79"/>
      <c r="EA341" s="79"/>
      <c r="EB341" s="79"/>
      <c r="EC341" s="79"/>
      <c r="ED341" s="79"/>
      <c r="EE341" s="79"/>
      <c r="EF341" s="79"/>
      <c r="EG341" s="79"/>
      <c r="EH341" s="79"/>
      <c r="EI341" s="79"/>
      <c r="EJ341" s="79"/>
      <c r="EK341" s="79"/>
      <c r="EL341" s="79"/>
      <c r="EM341" s="79"/>
      <c r="EN341" s="79"/>
      <c r="EO341" s="79"/>
      <c r="EP341" s="79"/>
      <c r="EQ341" s="79"/>
      <c r="ER341" s="79"/>
      <c r="ES341" s="79"/>
      <c r="ET341" s="79"/>
      <c r="EU341" s="79"/>
      <c r="EV341" s="79"/>
      <c r="EW341" s="79"/>
      <c r="EX341" s="79"/>
      <c r="EY341" s="79"/>
      <c r="EZ341" s="79"/>
      <c r="FA341" s="79"/>
      <c r="FB341" s="79"/>
      <c r="FC341" s="79"/>
      <c r="FD341" s="79"/>
      <c r="FE341" s="79"/>
      <c r="FF341" s="79"/>
      <c r="FG341" s="79"/>
      <c r="FH341" s="79"/>
      <c r="FI341" s="79"/>
      <c r="FJ341" s="79"/>
      <c r="FK341" s="79"/>
      <c r="FL341" s="79"/>
      <c r="FM341" s="79"/>
      <c r="FN341" s="79"/>
      <c r="FO341" s="79"/>
      <c r="FP341" s="79"/>
      <c r="FQ341" s="79"/>
      <c r="FR341" s="79"/>
      <c r="FS341" s="79"/>
      <c r="FT341" s="79"/>
      <c r="FU341" s="79"/>
      <c r="FV341" s="79"/>
      <c r="FW341" s="79"/>
      <c r="FX341" s="79"/>
      <c r="FY341" s="79"/>
      <c r="FZ341" s="79"/>
      <c r="GA341" s="79"/>
      <c r="GB341" s="79"/>
      <c r="GC341" s="79"/>
      <c r="GD341" s="79"/>
      <c r="GE341" s="79"/>
      <c r="GF341" s="79"/>
      <c r="GG341" s="79"/>
      <c r="GH341" s="79"/>
      <c r="GI341" s="79"/>
      <c r="GJ341" s="79"/>
      <c r="GK341" s="79"/>
      <c r="GL341" s="79"/>
      <c r="GM341" s="79"/>
      <c r="GN341" s="79"/>
      <c r="GO341" s="79"/>
      <c r="GP341" s="79"/>
      <c r="GQ341" s="79"/>
      <c r="GR341" s="79"/>
      <c r="GS341" s="79"/>
      <c r="GT341" s="79"/>
      <c r="GU341" s="79"/>
      <c r="GV341" s="79"/>
      <c r="GW341" s="80"/>
      <c r="GX341" s="80"/>
      <c r="GY341" s="80"/>
      <c r="GZ341" s="80"/>
      <c r="HA341" s="80"/>
      <c r="HB341" s="80"/>
      <c r="HC341" s="80"/>
      <c r="HD341" s="80"/>
      <c r="HE341" s="80"/>
      <c r="HF341" s="80"/>
      <c r="HG341" s="80"/>
      <c r="HH341" s="80"/>
      <c r="HI341" s="80"/>
      <c r="HJ341" s="80"/>
      <c r="HK341" s="80"/>
      <c r="HL341" s="80"/>
      <c r="HM341" s="80"/>
      <c r="HN341" s="80"/>
      <c r="HO341" s="80"/>
      <c r="HP341" s="80"/>
      <c r="HQ341" s="80"/>
      <c r="HR341" s="80"/>
      <c r="HS341" s="80"/>
      <c r="HT341" s="80"/>
      <c r="HU341" s="80"/>
      <c r="HV341" s="80"/>
      <c r="HW341" s="80"/>
      <c r="HX341" s="80"/>
      <c r="HY341" s="80"/>
      <c r="HZ341" s="80"/>
      <c r="IA341" s="80"/>
      <c r="IB341" s="80"/>
      <c r="IC341" s="80"/>
      <c r="ID341" s="80"/>
      <c r="IE341" s="80"/>
      <c r="IF341" s="80"/>
      <c r="IG341" s="80"/>
      <c r="IH341" s="80"/>
      <c r="II341" s="80"/>
      <c r="IJ341" s="80"/>
      <c r="IK341" s="80"/>
      <c r="IL341" s="80"/>
      <c r="IM341" s="80"/>
      <c r="IN341" s="80"/>
      <c r="IO341" s="80"/>
      <c r="IP341" s="80"/>
      <c r="IQ341" s="80"/>
      <c r="IR341" s="80"/>
      <c r="IS341" s="81"/>
    </row>
    <row r="342" spans="1:253" s="152" customFormat="1">
      <c r="A342" s="148"/>
      <c r="B342" s="149"/>
      <c r="C342" s="150"/>
      <c r="D342" s="150"/>
      <c r="E342" s="151"/>
      <c r="G342" s="153"/>
      <c r="H342" s="154"/>
      <c r="I342" s="79"/>
      <c r="J342" s="79"/>
      <c r="K342" s="79"/>
      <c r="L342" s="79"/>
      <c r="M342" s="79"/>
      <c r="N342" s="79"/>
      <c r="O342" s="79"/>
      <c r="P342" s="79"/>
      <c r="Q342" s="79"/>
      <c r="R342" s="79"/>
      <c r="S342" s="79"/>
      <c r="T342" s="79"/>
      <c r="U342" s="79"/>
      <c r="V342" s="79"/>
      <c r="W342" s="79"/>
      <c r="X342" s="79"/>
      <c r="Y342" s="79"/>
      <c r="Z342" s="79"/>
      <c r="AA342" s="79"/>
      <c r="AB342" s="79"/>
      <c r="AC342" s="79"/>
      <c r="AD342" s="79"/>
      <c r="AE342" s="79"/>
      <c r="AF342" s="79"/>
      <c r="AG342" s="79"/>
      <c r="AH342" s="79"/>
      <c r="AI342" s="79"/>
      <c r="AJ342" s="79"/>
      <c r="AK342" s="79"/>
      <c r="AL342" s="79"/>
      <c r="AM342" s="79"/>
      <c r="AN342" s="79"/>
      <c r="AO342" s="79"/>
      <c r="AP342" s="79"/>
      <c r="AQ342" s="79"/>
      <c r="AR342" s="79"/>
      <c r="AS342" s="79"/>
      <c r="AT342" s="79"/>
      <c r="AU342" s="79"/>
      <c r="AV342" s="79"/>
      <c r="AW342" s="79"/>
      <c r="AX342" s="79"/>
      <c r="AY342" s="79"/>
      <c r="AZ342" s="79"/>
      <c r="BA342" s="79"/>
      <c r="BB342" s="79"/>
      <c r="BC342" s="79"/>
      <c r="BD342" s="79"/>
      <c r="BE342" s="79"/>
      <c r="BF342" s="79"/>
      <c r="BG342" s="79"/>
      <c r="BH342" s="79"/>
      <c r="BI342" s="79"/>
      <c r="BJ342" s="79"/>
      <c r="BK342" s="79"/>
      <c r="BL342" s="79"/>
      <c r="BM342" s="79"/>
      <c r="BN342" s="79"/>
      <c r="BO342" s="79"/>
      <c r="BP342" s="79"/>
      <c r="BQ342" s="79"/>
      <c r="BR342" s="79"/>
      <c r="BS342" s="79"/>
      <c r="BT342" s="79"/>
      <c r="BU342" s="79"/>
      <c r="BV342" s="79"/>
      <c r="BW342" s="79"/>
      <c r="BX342" s="79"/>
      <c r="BY342" s="79"/>
      <c r="BZ342" s="79"/>
      <c r="CA342" s="79"/>
      <c r="CB342" s="79"/>
      <c r="CC342" s="79"/>
      <c r="CD342" s="79"/>
      <c r="CE342" s="79"/>
      <c r="CF342" s="79"/>
      <c r="CG342" s="79"/>
      <c r="CH342" s="79"/>
      <c r="CI342" s="79"/>
      <c r="CJ342" s="79"/>
      <c r="CK342" s="79"/>
      <c r="CL342" s="79"/>
      <c r="CM342" s="79"/>
      <c r="CN342" s="79"/>
      <c r="CO342" s="79"/>
      <c r="CP342" s="79"/>
      <c r="CQ342" s="79"/>
      <c r="CR342" s="79"/>
      <c r="CS342" s="79"/>
      <c r="CT342" s="79"/>
      <c r="CU342" s="79"/>
      <c r="CV342" s="79"/>
      <c r="CW342" s="79"/>
      <c r="CX342" s="79"/>
      <c r="CY342" s="79"/>
      <c r="CZ342" s="79"/>
      <c r="DA342" s="79"/>
      <c r="DB342" s="79"/>
      <c r="DC342" s="79"/>
      <c r="DD342" s="79"/>
      <c r="DE342" s="79"/>
      <c r="DF342" s="79"/>
      <c r="DG342" s="79"/>
      <c r="DH342" s="79"/>
      <c r="DI342" s="79"/>
      <c r="DJ342" s="79"/>
      <c r="DK342" s="79"/>
      <c r="DL342" s="79"/>
      <c r="DM342" s="79"/>
      <c r="DN342" s="79"/>
      <c r="DO342" s="79"/>
      <c r="DP342" s="79"/>
      <c r="DQ342" s="79"/>
      <c r="DR342" s="79"/>
      <c r="DS342" s="79"/>
      <c r="DT342" s="79"/>
      <c r="DU342" s="79"/>
      <c r="DV342" s="79"/>
      <c r="DW342" s="79"/>
      <c r="DX342" s="79"/>
      <c r="DY342" s="79"/>
      <c r="DZ342" s="79"/>
      <c r="EA342" s="79"/>
      <c r="EB342" s="79"/>
      <c r="EC342" s="79"/>
      <c r="ED342" s="79"/>
      <c r="EE342" s="79"/>
      <c r="EF342" s="79"/>
      <c r="EG342" s="79"/>
      <c r="EH342" s="79"/>
      <c r="EI342" s="79"/>
      <c r="EJ342" s="79"/>
      <c r="EK342" s="79"/>
      <c r="EL342" s="79"/>
      <c r="EM342" s="79"/>
      <c r="EN342" s="79"/>
      <c r="EO342" s="79"/>
      <c r="EP342" s="79"/>
      <c r="EQ342" s="79"/>
      <c r="ER342" s="79"/>
      <c r="ES342" s="79"/>
      <c r="ET342" s="79"/>
      <c r="EU342" s="79"/>
      <c r="EV342" s="79"/>
      <c r="EW342" s="79"/>
      <c r="EX342" s="79"/>
      <c r="EY342" s="79"/>
      <c r="EZ342" s="79"/>
      <c r="FA342" s="79"/>
      <c r="FB342" s="79"/>
      <c r="FC342" s="79"/>
      <c r="FD342" s="79"/>
      <c r="FE342" s="79"/>
      <c r="FF342" s="79"/>
      <c r="FG342" s="79"/>
      <c r="FH342" s="79"/>
      <c r="FI342" s="79"/>
      <c r="FJ342" s="79"/>
      <c r="FK342" s="79"/>
      <c r="FL342" s="79"/>
      <c r="FM342" s="79"/>
      <c r="FN342" s="79"/>
      <c r="FO342" s="79"/>
      <c r="FP342" s="79"/>
      <c r="FQ342" s="79"/>
      <c r="FR342" s="79"/>
      <c r="FS342" s="79"/>
      <c r="FT342" s="79"/>
      <c r="FU342" s="79"/>
      <c r="FV342" s="79"/>
      <c r="FW342" s="79"/>
      <c r="FX342" s="79"/>
      <c r="FY342" s="79"/>
      <c r="FZ342" s="79"/>
      <c r="GA342" s="79"/>
      <c r="GB342" s="79"/>
      <c r="GC342" s="79"/>
      <c r="GD342" s="79"/>
      <c r="GE342" s="79"/>
      <c r="GF342" s="79"/>
      <c r="GG342" s="79"/>
      <c r="GH342" s="79"/>
      <c r="GI342" s="79"/>
      <c r="GJ342" s="79"/>
      <c r="GK342" s="79"/>
      <c r="GL342" s="79"/>
      <c r="GM342" s="79"/>
      <c r="GN342" s="79"/>
      <c r="GO342" s="79"/>
      <c r="GP342" s="79"/>
      <c r="GQ342" s="79"/>
      <c r="GR342" s="79"/>
      <c r="GS342" s="79"/>
      <c r="GT342" s="79"/>
      <c r="GU342" s="79"/>
      <c r="GV342" s="79"/>
      <c r="GW342" s="80"/>
      <c r="GX342" s="80"/>
      <c r="GY342" s="80"/>
      <c r="GZ342" s="80"/>
      <c r="HA342" s="80"/>
      <c r="HB342" s="80"/>
      <c r="HC342" s="80"/>
      <c r="HD342" s="80"/>
      <c r="HE342" s="80"/>
      <c r="HF342" s="80"/>
      <c r="HG342" s="80"/>
      <c r="HH342" s="80"/>
      <c r="HI342" s="80"/>
      <c r="HJ342" s="80"/>
      <c r="HK342" s="80"/>
      <c r="HL342" s="80"/>
      <c r="HM342" s="80"/>
      <c r="HN342" s="80"/>
      <c r="HO342" s="80"/>
      <c r="HP342" s="80"/>
      <c r="HQ342" s="80"/>
      <c r="HR342" s="80"/>
      <c r="HS342" s="80"/>
      <c r="HT342" s="80"/>
      <c r="HU342" s="80"/>
      <c r="HV342" s="80"/>
      <c r="HW342" s="80"/>
      <c r="HX342" s="80"/>
      <c r="HY342" s="80"/>
      <c r="HZ342" s="80"/>
      <c r="IA342" s="80"/>
      <c r="IB342" s="80"/>
      <c r="IC342" s="80"/>
      <c r="ID342" s="80"/>
      <c r="IE342" s="80"/>
      <c r="IF342" s="80"/>
      <c r="IG342" s="80"/>
      <c r="IH342" s="80"/>
      <c r="II342" s="80"/>
      <c r="IJ342" s="80"/>
      <c r="IK342" s="80"/>
      <c r="IL342" s="80"/>
      <c r="IM342" s="80"/>
      <c r="IN342" s="80"/>
      <c r="IO342" s="80"/>
      <c r="IP342" s="80"/>
      <c r="IQ342" s="80"/>
      <c r="IR342" s="80"/>
      <c r="IS342" s="81"/>
    </row>
    <row r="343" spans="1:253" s="152" customFormat="1">
      <c r="A343" s="148"/>
      <c r="B343" s="149"/>
      <c r="C343" s="150"/>
      <c r="D343" s="150"/>
      <c r="E343" s="151"/>
      <c r="G343" s="153"/>
      <c r="H343" s="154"/>
      <c r="I343" s="79"/>
      <c r="J343" s="79"/>
      <c r="K343" s="79"/>
      <c r="L343" s="79"/>
      <c r="M343" s="79"/>
      <c r="N343" s="79"/>
      <c r="O343" s="79"/>
      <c r="P343" s="79"/>
      <c r="Q343" s="79"/>
      <c r="R343" s="79"/>
      <c r="S343" s="79"/>
      <c r="T343" s="79"/>
      <c r="U343" s="79"/>
      <c r="V343" s="79"/>
      <c r="W343" s="79"/>
      <c r="X343" s="79"/>
      <c r="Y343" s="79"/>
      <c r="Z343" s="79"/>
      <c r="AA343" s="79"/>
      <c r="AB343" s="79"/>
      <c r="AC343" s="79"/>
      <c r="AD343" s="79"/>
      <c r="AE343" s="79"/>
      <c r="AF343" s="79"/>
      <c r="AG343" s="79"/>
      <c r="AH343" s="79"/>
      <c r="AI343" s="79"/>
      <c r="AJ343" s="79"/>
      <c r="AK343" s="79"/>
      <c r="AL343" s="79"/>
      <c r="AM343" s="79"/>
      <c r="AN343" s="79"/>
      <c r="AO343" s="79"/>
      <c r="AP343" s="79"/>
      <c r="AQ343" s="79"/>
      <c r="AR343" s="79"/>
      <c r="AS343" s="79"/>
      <c r="AT343" s="79"/>
      <c r="AU343" s="79"/>
      <c r="AV343" s="79"/>
      <c r="AW343" s="79"/>
      <c r="AX343" s="79"/>
      <c r="AY343" s="79"/>
      <c r="AZ343" s="79"/>
      <c r="BA343" s="79"/>
      <c r="BB343" s="79"/>
      <c r="BC343" s="79"/>
      <c r="BD343" s="79"/>
      <c r="BE343" s="79"/>
      <c r="BF343" s="79"/>
      <c r="BG343" s="79"/>
      <c r="BH343" s="79"/>
      <c r="BI343" s="79"/>
      <c r="BJ343" s="79"/>
      <c r="BK343" s="79"/>
      <c r="BL343" s="79"/>
      <c r="BM343" s="79"/>
      <c r="BN343" s="79"/>
      <c r="BO343" s="79"/>
      <c r="BP343" s="79"/>
      <c r="BQ343" s="79"/>
      <c r="BR343" s="79"/>
      <c r="BS343" s="79"/>
      <c r="BT343" s="79"/>
      <c r="BU343" s="79"/>
      <c r="BV343" s="79"/>
      <c r="BW343" s="79"/>
      <c r="BX343" s="79"/>
      <c r="BY343" s="79"/>
      <c r="BZ343" s="79"/>
      <c r="CA343" s="79"/>
      <c r="CB343" s="79"/>
      <c r="CC343" s="79"/>
      <c r="CD343" s="79"/>
      <c r="CE343" s="79"/>
      <c r="CF343" s="79"/>
      <c r="CG343" s="79"/>
      <c r="CH343" s="79"/>
      <c r="CI343" s="79"/>
      <c r="CJ343" s="79"/>
      <c r="CK343" s="79"/>
      <c r="CL343" s="79"/>
      <c r="CM343" s="79"/>
      <c r="CN343" s="79"/>
      <c r="CO343" s="79"/>
      <c r="CP343" s="79"/>
      <c r="CQ343" s="79"/>
      <c r="CR343" s="79"/>
      <c r="CS343" s="79"/>
      <c r="CT343" s="79"/>
      <c r="CU343" s="79"/>
      <c r="CV343" s="79"/>
      <c r="CW343" s="79"/>
      <c r="CX343" s="79"/>
      <c r="CY343" s="79"/>
      <c r="CZ343" s="79"/>
      <c r="DA343" s="79"/>
      <c r="DB343" s="79"/>
      <c r="DC343" s="79"/>
      <c r="DD343" s="79"/>
      <c r="DE343" s="79"/>
      <c r="DF343" s="79"/>
      <c r="DG343" s="79"/>
      <c r="DH343" s="79"/>
      <c r="DI343" s="79"/>
      <c r="DJ343" s="79"/>
      <c r="DK343" s="79"/>
      <c r="DL343" s="79"/>
      <c r="DM343" s="79"/>
      <c r="DN343" s="79"/>
      <c r="DO343" s="79"/>
      <c r="DP343" s="79"/>
      <c r="DQ343" s="79"/>
      <c r="DR343" s="79"/>
      <c r="DS343" s="79"/>
      <c r="DT343" s="79"/>
      <c r="DU343" s="79"/>
      <c r="DV343" s="79"/>
      <c r="DW343" s="79"/>
      <c r="DX343" s="79"/>
      <c r="DY343" s="79"/>
      <c r="DZ343" s="79"/>
      <c r="EA343" s="79"/>
      <c r="EB343" s="79"/>
      <c r="EC343" s="79"/>
      <c r="ED343" s="79"/>
      <c r="EE343" s="79"/>
      <c r="EF343" s="79"/>
      <c r="EG343" s="79"/>
      <c r="EH343" s="79"/>
      <c r="EI343" s="79"/>
      <c r="EJ343" s="79"/>
      <c r="EK343" s="79"/>
      <c r="EL343" s="79"/>
      <c r="EM343" s="79"/>
      <c r="EN343" s="79"/>
      <c r="EO343" s="79"/>
      <c r="EP343" s="79"/>
      <c r="EQ343" s="79"/>
      <c r="ER343" s="79"/>
      <c r="ES343" s="79"/>
      <c r="ET343" s="79"/>
      <c r="EU343" s="79"/>
      <c r="EV343" s="79"/>
      <c r="EW343" s="79"/>
      <c r="EX343" s="79"/>
      <c r="EY343" s="79"/>
      <c r="EZ343" s="79"/>
      <c r="FA343" s="79"/>
      <c r="FB343" s="79"/>
      <c r="FC343" s="79"/>
      <c r="FD343" s="79"/>
      <c r="FE343" s="79"/>
      <c r="FF343" s="79"/>
      <c r="FG343" s="79"/>
      <c r="FH343" s="79"/>
      <c r="FI343" s="79"/>
      <c r="FJ343" s="79"/>
      <c r="FK343" s="79"/>
      <c r="FL343" s="79"/>
      <c r="FM343" s="79"/>
      <c r="FN343" s="79"/>
      <c r="FO343" s="79"/>
      <c r="FP343" s="79"/>
      <c r="FQ343" s="79"/>
      <c r="FR343" s="79"/>
      <c r="FS343" s="79"/>
      <c r="FT343" s="79"/>
      <c r="FU343" s="79"/>
      <c r="FV343" s="79"/>
      <c r="FW343" s="79"/>
      <c r="FX343" s="79"/>
      <c r="FY343" s="79"/>
      <c r="FZ343" s="79"/>
      <c r="GA343" s="79"/>
      <c r="GB343" s="79"/>
      <c r="GC343" s="79"/>
      <c r="GD343" s="79"/>
      <c r="GE343" s="79"/>
      <c r="GF343" s="79"/>
      <c r="GG343" s="79"/>
      <c r="GH343" s="79"/>
      <c r="GI343" s="79"/>
      <c r="GJ343" s="79"/>
      <c r="GK343" s="79"/>
      <c r="GL343" s="79"/>
      <c r="GM343" s="79"/>
      <c r="GN343" s="79"/>
      <c r="GO343" s="79"/>
      <c r="GP343" s="79"/>
      <c r="GQ343" s="79"/>
      <c r="GR343" s="79"/>
      <c r="GS343" s="79"/>
      <c r="GT343" s="79"/>
      <c r="GU343" s="79"/>
      <c r="GV343" s="79"/>
      <c r="GW343" s="80"/>
      <c r="GX343" s="80"/>
      <c r="GY343" s="80"/>
      <c r="GZ343" s="80"/>
      <c r="HA343" s="80"/>
      <c r="HB343" s="80"/>
      <c r="HC343" s="80"/>
      <c r="HD343" s="80"/>
      <c r="HE343" s="80"/>
      <c r="HF343" s="80"/>
      <c r="HG343" s="80"/>
      <c r="HH343" s="80"/>
      <c r="HI343" s="80"/>
      <c r="HJ343" s="80"/>
      <c r="HK343" s="80"/>
      <c r="HL343" s="80"/>
      <c r="HM343" s="80"/>
      <c r="HN343" s="80"/>
      <c r="HO343" s="80"/>
      <c r="HP343" s="80"/>
      <c r="HQ343" s="80"/>
      <c r="HR343" s="80"/>
      <c r="HS343" s="80"/>
      <c r="HT343" s="80"/>
      <c r="HU343" s="80"/>
      <c r="HV343" s="80"/>
      <c r="HW343" s="80"/>
      <c r="HX343" s="80"/>
      <c r="HY343" s="80"/>
      <c r="HZ343" s="80"/>
      <c r="IA343" s="80"/>
      <c r="IB343" s="80"/>
      <c r="IC343" s="80"/>
      <c r="ID343" s="80"/>
      <c r="IE343" s="80"/>
      <c r="IF343" s="80"/>
      <c r="IG343" s="80"/>
      <c r="IH343" s="80"/>
      <c r="II343" s="80"/>
      <c r="IJ343" s="80"/>
      <c r="IK343" s="80"/>
      <c r="IL343" s="80"/>
      <c r="IM343" s="80"/>
      <c r="IN343" s="80"/>
      <c r="IO343" s="80"/>
      <c r="IP343" s="80"/>
      <c r="IQ343" s="80"/>
      <c r="IR343" s="80"/>
      <c r="IS343" s="81"/>
    </row>
    <row r="344" spans="1:253" s="152" customFormat="1">
      <c r="A344" s="148"/>
      <c r="B344" s="149"/>
      <c r="C344" s="150"/>
      <c r="D344" s="150"/>
      <c r="G344" s="153"/>
      <c r="H344" s="154"/>
      <c r="I344" s="79"/>
      <c r="J344" s="79"/>
      <c r="K344" s="79"/>
      <c r="L344" s="79"/>
      <c r="M344" s="79"/>
      <c r="N344" s="79"/>
      <c r="O344" s="79"/>
      <c r="P344" s="79"/>
      <c r="Q344" s="79"/>
      <c r="R344" s="79"/>
      <c r="S344" s="79"/>
      <c r="T344" s="79"/>
      <c r="U344" s="79"/>
      <c r="V344" s="79"/>
      <c r="W344" s="79"/>
      <c r="X344" s="79"/>
      <c r="Y344" s="79"/>
      <c r="Z344" s="79"/>
      <c r="AA344" s="79"/>
      <c r="AB344" s="79"/>
      <c r="AC344" s="79"/>
      <c r="AD344" s="79"/>
      <c r="AE344" s="79"/>
      <c r="AF344" s="79"/>
      <c r="AG344" s="79"/>
      <c r="AH344" s="79"/>
      <c r="AI344" s="79"/>
      <c r="AJ344" s="79"/>
      <c r="AK344" s="79"/>
      <c r="AL344" s="79"/>
      <c r="AM344" s="79"/>
      <c r="AN344" s="79"/>
      <c r="AO344" s="79"/>
      <c r="AP344" s="79"/>
      <c r="AQ344" s="79"/>
      <c r="AR344" s="79"/>
      <c r="AS344" s="79"/>
      <c r="AT344" s="79"/>
      <c r="AU344" s="79"/>
      <c r="AV344" s="79"/>
      <c r="AW344" s="79"/>
      <c r="AX344" s="79"/>
      <c r="AY344" s="79"/>
      <c r="AZ344" s="79"/>
      <c r="BA344" s="79"/>
      <c r="BB344" s="79"/>
      <c r="BC344" s="79"/>
      <c r="BD344" s="79"/>
      <c r="BE344" s="79"/>
      <c r="BF344" s="79"/>
      <c r="BG344" s="79"/>
      <c r="BH344" s="79"/>
      <c r="BI344" s="79"/>
      <c r="BJ344" s="79"/>
      <c r="BK344" s="79"/>
      <c r="BL344" s="79"/>
      <c r="BM344" s="79"/>
      <c r="BN344" s="79"/>
      <c r="BO344" s="79"/>
      <c r="BP344" s="79"/>
      <c r="BQ344" s="79"/>
      <c r="BR344" s="79"/>
      <c r="BS344" s="79"/>
      <c r="BT344" s="79"/>
      <c r="BU344" s="79"/>
      <c r="BV344" s="79"/>
      <c r="BW344" s="79"/>
      <c r="BX344" s="79"/>
      <c r="BY344" s="79"/>
      <c r="BZ344" s="79"/>
      <c r="CA344" s="79"/>
      <c r="CB344" s="79"/>
      <c r="CC344" s="79"/>
      <c r="CD344" s="79"/>
      <c r="CE344" s="79"/>
      <c r="CF344" s="79"/>
      <c r="CG344" s="79"/>
      <c r="CH344" s="79"/>
      <c r="CI344" s="79"/>
      <c r="CJ344" s="79"/>
      <c r="CK344" s="79"/>
      <c r="CL344" s="79"/>
      <c r="CM344" s="79"/>
      <c r="CN344" s="79"/>
      <c r="CO344" s="79"/>
      <c r="CP344" s="79"/>
      <c r="CQ344" s="79"/>
      <c r="CR344" s="79"/>
      <c r="CS344" s="79"/>
      <c r="CT344" s="79"/>
      <c r="CU344" s="79"/>
      <c r="CV344" s="79"/>
      <c r="CW344" s="79"/>
      <c r="CX344" s="79"/>
      <c r="CY344" s="79"/>
      <c r="CZ344" s="79"/>
      <c r="DA344" s="79"/>
      <c r="DB344" s="79"/>
      <c r="DC344" s="79"/>
      <c r="DD344" s="79"/>
      <c r="DE344" s="79"/>
      <c r="DF344" s="79"/>
      <c r="DG344" s="79"/>
      <c r="DH344" s="79"/>
      <c r="DI344" s="79"/>
      <c r="DJ344" s="79"/>
      <c r="DK344" s="79"/>
      <c r="DL344" s="79"/>
      <c r="DM344" s="79"/>
      <c r="DN344" s="79"/>
      <c r="DO344" s="79"/>
      <c r="DP344" s="79"/>
      <c r="DQ344" s="79"/>
      <c r="DR344" s="79"/>
      <c r="DS344" s="79"/>
      <c r="DT344" s="79"/>
      <c r="DU344" s="79"/>
      <c r="DV344" s="79"/>
      <c r="DW344" s="79"/>
      <c r="DX344" s="79"/>
      <c r="DY344" s="79"/>
      <c r="DZ344" s="79"/>
      <c r="EA344" s="79"/>
      <c r="EB344" s="79"/>
      <c r="EC344" s="79"/>
      <c r="ED344" s="79"/>
      <c r="EE344" s="79"/>
      <c r="EF344" s="79"/>
      <c r="EG344" s="79"/>
      <c r="EH344" s="79"/>
      <c r="EI344" s="79"/>
      <c r="EJ344" s="79"/>
      <c r="EK344" s="79"/>
      <c r="EL344" s="79"/>
      <c r="EM344" s="79"/>
      <c r="EN344" s="79"/>
      <c r="EO344" s="79"/>
      <c r="EP344" s="79"/>
      <c r="EQ344" s="79"/>
      <c r="ER344" s="79"/>
      <c r="ES344" s="79"/>
      <c r="ET344" s="79"/>
      <c r="EU344" s="79"/>
      <c r="EV344" s="79"/>
      <c r="EW344" s="79"/>
      <c r="EX344" s="79"/>
      <c r="EY344" s="79"/>
      <c r="EZ344" s="79"/>
      <c r="FA344" s="79"/>
      <c r="FB344" s="79"/>
      <c r="FC344" s="79"/>
      <c r="FD344" s="79"/>
      <c r="FE344" s="79"/>
      <c r="FF344" s="79"/>
      <c r="FG344" s="79"/>
      <c r="FH344" s="79"/>
      <c r="FI344" s="79"/>
      <c r="FJ344" s="79"/>
      <c r="FK344" s="79"/>
      <c r="FL344" s="79"/>
      <c r="FM344" s="79"/>
      <c r="FN344" s="79"/>
      <c r="FO344" s="79"/>
      <c r="FP344" s="79"/>
      <c r="FQ344" s="79"/>
      <c r="FR344" s="79"/>
      <c r="FS344" s="79"/>
      <c r="FT344" s="79"/>
      <c r="FU344" s="79"/>
      <c r="FV344" s="79"/>
      <c r="FW344" s="79"/>
      <c r="FX344" s="79"/>
      <c r="FY344" s="79"/>
      <c r="FZ344" s="79"/>
      <c r="GA344" s="79"/>
      <c r="GB344" s="79"/>
      <c r="GC344" s="79"/>
      <c r="GD344" s="79"/>
      <c r="GE344" s="79"/>
      <c r="GF344" s="79"/>
      <c r="GG344" s="79"/>
      <c r="GH344" s="79"/>
      <c r="GI344" s="79"/>
      <c r="GJ344" s="79"/>
      <c r="GK344" s="79"/>
      <c r="GL344" s="79"/>
      <c r="GM344" s="79"/>
      <c r="GN344" s="79"/>
      <c r="GO344" s="79"/>
      <c r="GP344" s="79"/>
      <c r="GQ344" s="79"/>
      <c r="GR344" s="79"/>
      <c r="GS344" s="79"/>
      <c r="GT344" s="79"/>
      <c r="GU344" s="79"/>
      <c r="GV344" s="79"/>
      <c r="GW344" s="80"/>
      <c r="GX344" s="80"/>
      <c r="GY344" s="80"/>
      <c r="GZ344" s="80"/>
      <c r="HA344" s="80"/>
      <c r="HB344" s="80"/>
      <c r="HC344" s="80"/>
      <c r="HD344" s="80"/>
      <c r="HE344" s="80"/>
      <c r="HF344" s="80"/>
      <c r="HG344" s="80"/>
      <c r="HH344" s="80"/>
      <c r="HI344" s="80"/>
      <c r="HJ344" s="80"/>
      <c r="HK344" s="80"/>
      <c r="HL344" s="80"/>
      <c r="HM344" s="80"/>
      <c r="HN344" s="80"/>
      <c r="HO344" s="80"/>
      <c r="HP344" s="80"/>
      <c r="HQ344" s="80"/>
      <c r="HR344" s="80"/>
      <c r="HS344" s="80"/>
      <c r="HT344" s="80"/>
      <c r="HU344" s="80"/>
      <c r="HV344" s="80"/>
      <c r="HW344" s="80"/>
      <c r="HX344" s="80"/>
      <c r="HY344" s="80"/>
      <c r="HZ344" s="80"/>
      <c r="IA344" s="80"/>
      <c r="IB344" s="80"/>
      <c r="IC344" s="80"/>
      <c r="ID344" s="80"/>
      <c r="IE344" s="80"/>
      <c r="IF344" s="80"/>
      <c r="IG344" s="80"/>
      <c r="IH344" s="80"/>
      <c r="II344" s="80"/>
      <c r="IJ344" s="80"/>
      <c r="IK344" s="80"/>
      <c r="IL344" s="80"/>
      <c r="IM344" s="80"/>
      <c r="IN344" s="80"/>
      <c r="IO344" s="80"/>
      <c r="IP344" s="80"/>
      <c r="IQ344" s="80"/>
      <c r="IR344" s="80"/>
      <c r="IS344" s="81"/>
    </row>
    <row r="345" spans="1:253" s="152" customFormat="1">
      <c r="A345" s="148"/>
      <c r="B345" s="149"/>
      <c r="C345" s="150"/>
      <c r="D345" s="150"/>
      <c r="G345" s="153"/>
      <c r="H345" s="154"/>
      <c r="I345" s="79"/>
      <c r="J345" s="79"/>
      <c r="K345" s="79"/>
      <c r="L345" s="79"/>
      <c r="M345" s="79"/>
      <c r="N345" s="79"/>
      <c r="O345" s="79"/>
      <c r="P345" s="79"/>
      <c r="Q345" s="79"/>
      <c r="R345" s="79"/>
      <c r="S345" s="79"/>
      <c r="T345" s="79"/>
      <c r="U345" s="79"/>
      <c r="V345" s="79"/>
      <c r="W345" s="79"/>
      <c r="X345" s="79"/>
      <c r="Y345" s="79"/>
      <c r="Z345" s="79"/>
      <c r="AA345" s="79"/>
      <c r="AB345" s="79"/>
      <c r="AC345" s="79"/>
      <c r="AD345" s="79"/>
      <c r="AE345" s="79"/>
      <c r="AF345" s="79"/>
      <c r="AG345" s="79"/>
      <c r="AH345" s="79"/>
      <c r="AI345" s="79"/>
      <c r="AJ345" s="79"/>
      <c r="AK345" s="79"/>
      <c r="AL345" s="79"/>
      <c r="AM345" s="79"/>
      <c r="AN345" s="79"/>
      <c r="AO345" s="79"/>
      <c r="AP345" s="79"/>
      <c r="AQ345" s="79"/>
      <c r="AR345" s="79"/>
      <c r="AS345" s="79"/>
      <c r="AT345" s="79"/>
      <c r="AU345" s="79"/>
      <c r="AV345" s="79"/>
      <c r="AW345" s="79"/>
      <c r="AX345" s="79"/>
      <c r="AY345" s="79"/>
      <c r="AZ345" s="79"/>
      <c r="BA345" s="79"/>
      <c r="BB345" s="79"/>
      <c r="BC345" s="79"/>
      <c r="BD345" s="79"/>
      <c r="BE345" s="79"/>
      <c r="BF345" s="79"/>
      <c r="BG345" s="79"/>
      <c r="BH345" s="79"/>
      <c r="BI345" s="79"/>
      <c r="BJ345" s="79"/>
      <c r="BK345" s="79"/>
      <c r="BL345" s="79"/>
      <c r="BM345" s="79"/>
      <c r="BN345" s="79"/>
      <c r="BO345" s="79"/>
      <c r="BP345" s="79"/>
      <c r="BQ345" s="79"/>
      <c r="BR345" s="79"/>
      <c r="BS345" s="79"/>
      <c r="BT345" s="79"/>
      <c r="BU345" s="79"/>
      <c r="BV345" s="79"/>
      <c r="BW345" s="79"/>
      <c r="BX345" s="79"/>
      <c r="BY345" s="79"/>
      <c r="BZ345" s="79"/>
      <c r="CA345" s="79"/>
      <c r="CB345" s="79"/>
      <c r="CC345" s="79"/>
      <c r="CD345" s="79"/>
      <c r="CE345" s="79"/>
      <c r="CF345" s="79"/>
      <c r="CG345" s="79"/>
      <c r="CH345" s="79"/>
      <c r="CI345" s="79"/>
      <c r="CJ345" s="79"/>
      <c r="CK345" s="79"/>
      <c r="CL345" s="79"/>
      <c r="CM345" s="79"/>
      <c r="CN345" s="79"/>
      <c r="CO345" s="79"/>
      <c r="CP345" s="79"/>
      <c r="CQ345" s="79"/>
      <c r="CR345" s="79"/>
      <c r="CS345" s="79"/>
      <c r="CT345" s="79"/>
      <c r="CU345" s="79"/>
      <c r="CV345" s="79"/>
      <c r="CW345" s="79"/>
      <c r="CX345" s="79"/>
      <c r="CY345" s="79"/>
      <c r="CZ345" s="79"/>
      <c r="DA345" s="79"/>
      <c r="DB345" s="79"/>
      <c r="DC345" s="79"/>
      <c r="DD345" s="79"/>
      <c r="DE345" s="79"/>
      <c r="DF345" s="79"/>
      <c r="DG345" s="79"/>
      <c r="DH345" s="79"/>
      <c r="DI345" s="79"/>
      <c r="DJ345" s="79"/>
      <c r="DK345" s="79"/>
      <c r="DL345" s="79"/>
      <c r="DM345" s="79"/>
      <c r="DN345" s="79"/>
      <c r="DO345" s="79"/>
      <c r="DP345" s="79"/>
      <c r="DQ345" s="79"/>
      <c r="DR345" s="79"/>
      <c r="DS345" s="79"/>
      <c r="DT345" s="79"/>
      <c r="DU345" s="79"/>
      <c r="DV345" s="79"/>
      <c r="DW345" s="79"/>
      <c r="DX345" s="79"/>
      <c r="DY345" s="79"/>
      <c r="DZ345" s="79"/>
      <c r="EA345" s="79"/>
      <c r="EB345" s="79"/>
      <c r="EC345" s="79"/>
      <c r="ED345" s="79"/>
      <c r="EE345" s="79"/>
      <c r="EF345" s="79"/>
      <c r="EG345" s="79"/>
      <c r="EH345" s="79"/>
      <c r="EI345" s="79"/>
      <c r="EJ345" s="79"/>
      <c r="EK345" s="79"/>
      <c r="EL345" s="79"/>
      <c r="EM345" s="79"/>
      <c r="EN345" s="79"/>
      <c r="EO345" s="79"/>
      <c r="EP345" s="79"/>
      <c r="EQ345" s="79"/>
      <c r="ER345" s="79"/>
      <c r="ES345" s="79"/>
      <c r="ET345" s="79"/>
      <c r="EU345" s="79"/>
      <c r="EV345" s="79"/>
      <c r="EW345" s="79"/>
      <c r="EX345" s="79"/>
      <c r="EY345" s="79"/>
      <c r="EZ345" s="79"/>
      <c r="FA345" s="79"/>
      <c r="FB345" s="79"/>
      <c r="FC345" s="79"/>
      <c r="FD345" s="79"/>
      <c r="FE345" s="79"/>
      <c r="FF345" s="79"/>
      <c r="FG345" s="79"/>
      <c r="FH345" s="79"/>
      <c r="FI345" s="79"/>
      <c r="FJ345" s="79"/>
      <c r="FK345" s="79"/>
      <c r="FL345" s="79"/>
      <c r="FM345" s="79"/>
      <c r="FN345" s="79"/>
      <c r="FO345" s="79"/>
      <c r="FP345" s="79"/>
      <c r="FQ345" s="79"/>
      <c r="FR345" s="79"/>
      <c r="FS345" s="79"/>
      <c r="FT345" s="79"/>
      <c r="FU345" s="79"/>
      <c r="FV345" s="79"/>
      <c r="FW345" s="79"/>
      <c r="FX345" s="79"/>
      <c r="FY345" s="79"/>
      <c r="FZ345" s="79"/>
      <c r="GA345" s="79"/>
      <c r="GB345" s="79"/>
      <c r="GC345" s="79"/>
      <c r="GD345" s="79"/>
      <c r="GE345" s="79"/>
      <c r="GF345" s="79"/>
      <c r="GG345" s="79"/>
      <c r="GH345" s="79"/>
      <c r="GI345" s="79"/>
      <c r="GJ345" s="79"/>
      <c r="GK345" s="79"/>
      <c r="GL345" s="79"/>
      <c r="GM345" s="79"/>
      <c r="GN345" s="79"/>
      <c r="GO345" s="79"/>
      <c r="GP345" s="79"/>
      <c r="GQ345" s="79"/>
      <c r="GR345" s="79"/>
      <c r="GS345" s="79"/>
      <c r="GT345" s="79"/>
      <c r="GU345" s="79"/>
      <c r="GV345" s="79"/>
      <c r="GW345" s="80"/>
      <c r="GX345" s="80"/>
      <c r="GY345" s="80"/>
      <c r="GZ345" s="80"/>
      <c r="HA345" s="80"/>
      <c r="HB345" s="80"/>
      <c r="HC345" s="80"/>
      <c r="HD345" s="80"/>
      <c r="HE345" s="80"/>
      <c r="HF345" s="80"/>
      <c r="HG345" s="80"/>
      <c r="HH345" s="80"/>
      <c r="HI345" s="80"/>
      <c r="HJ345" s="80"/>
      <c r="HK345" s="80"/>
      <c r="HL345" s="80"/>
      <c r="HM345" s="80"/>
      <c r="HN345" s="80"/>
      <c r="HO345" s="80"/>
      <c r="HP345" s="80"/>
      <c r="HQ345" s="80"/>
      <c r="HR345" s="80"/>
      <c r="HS345" s="80"/>
      <c r="HT345" s="80"/>
      <c r="HU345" s="80"/>
      <c r="HV345" s="80"/>
      <c r="HW345" s="80"/>
      <c r="HX345" s="80"/>
      <c r="HY345" s="80"/>
      <c r="HZ345" s="80"/>
      <c r="IA345" s="80"/>
      <c r="IB345" s="80"/>
      <c r="IC345" s="80"/>
      <c r="ID345" s="80"/>
      <c r="IE345" s="80"/>
      <c r="IF345" s="80"/>
      <c r="IG345" s="80"/>
      <c r="IH345" s="80"/>
      <c r="II345" s="80"/>
      <c r="IJ345" s="80"/>
      <c r="IK345" s="80"/>
      <c r="IL345" s="80"/>
      <c r="IM345" s="80"/>
      <c r="IN345" s="80"/>
      <c r="IO345" s="80"/>
      <c r="IP345" s="80"/>
      <c r="IQ345" s="80"/>
      <c r="IR345" s="80"/>
      <c r="IS345" s="81"/>
    </row>
    <row r="346" spans="1:253" s="152" customFormat="1">
      <c r="A346" s="148"/>
      <c r="B346" s="149"/>
      <c r="C346" s="150"/>
      <c r="D346" s="150"/>
      <c r="G346" s="153"/>
      <c r="H346" s="154"/>
      <c r="I346" s="79"/>
      <c r="J346" s="79"/>
      <c r="K346" s="79"/>
      <c r="L346" s="79"/>
      <c r="M346" s="79"/>
      <c r="N346" s="79"/>
      <c r="O346" s="79"/>
      <c r="P346" s="79"/>
      <c r="Q346" s="79"/>
      <c r="R346" s="79"/>
      <c r="S346" s="79"/>
      <c r="T346" s="79"/>
      <c r="U346" s="79"/>
      <c r="V346" s="79"/>
      <c r="W346" s="79"/>
      <c r="X346" s="79"/>
      <c r="Y346" s="79"/>
      <c r="Z346" s="79"/>
      <c r="AA346" s="79"/>
      <c r="AB346" s="79"/>
      <c r="AC346" s="79"/>
      <c r="AD346" s="79"/>
      <c r="AE346" s="79"/>
      <c r="AF346" s="79"/>
      <c r="AG346" s="79"/>
      <c r="AH346" s="79"/>
      <c r="AI346" s="79"/>
      <c r="AJ346" s="79"/>
      <c r="AK346" s="79"/>
      <c r="AL346" s="79"/>
      <c r="AM346" s="79"/>
      <c r="AN346" s="79"/>
      <c r="AO346" s="79"/>
      <c r="AP346" s="79"/>
      <c r="AQ346" s="79"/>
      <c r="AR346" s="79"/>
      <c r="AS346" s="79"/>
      <c r="AT346" s="79"/>
      <c r="AU346" s="79"/>
      <c r="AV346" s="79"/>
      <c r="AW346" s="79"/>
      <c r="AX346" s="79"/>
      <c r="AY346" s="79"/>
      <c r="AZ346" s="79"/>
      <c r="BA346" s="79"/>
      <c r="BB346" s="79"/>
      <c r="BC346" s="79"/>
      <c r="BD346" s="79"/>
      <c r="BE346" s="79"/>
      <c r="BF346" s="79"/>
      <c r="BG346" s="79"/>
      <c r="BH346" s="79"/>
      <c r="BI346" s="79"/>
      <c r="BJ346" s="79"/>
      <c r="BK346" s="79"/>
      <c r="BL346" s="79"/>
      <c r="BM346" s="79"/>
      <c r="BN346" s="79"/>
      <c r="BO346" s="79"/>
      <c r="BP346" s="79"/>
      <c r="BQ346" s="79"/>
      <c r="BR346" s="79"/>
      <c r="BS346" s="79"/>
      <c r="BT346" s="79"/>
      <c r="BU346" s="79"/>
      <c r="BV346" s="79"/>
      <c r="BW346" s="79"/>
      <c r="BX346" s="79"/>
      <c r="BY346" s="79"/>
      <c r="BZ346" s="79"/>
      <c r="CA346" s="79"/>
      <c r="CB346" s="79"/>
      <c r="CC346" s="79"/>
      <c r="CD346" s="79"/>
      <c r="CE346" s="79"/>
      <c r="CF346" s="79"/>
      <c r="CG346" s="79"/>
      <c r="CH346" s="79"/>
      <c r="CI346" s="79"/>
      <c r="CJ346" s="79"/>
      <c r="CK346" s="79"/>
      <c r="CL346" s="79"/>
      <c r="CM346" s="79"/>
      <c r="CN346" s="79"/>
      <c r="CO346" s="79"/>
      <c r="CP346" s="79"/>
      <c r="CQ346" s="79"/>
      <c r="CR346" s="79"/>
      <c r="CS346" s="79"/>
      <c r="CT346" s="79"/>
      <c r="CU346" s="79"/>
      <c r="CV346" s="79"/>
      <c r="CW346" s="79"/>
      <c r="CX346" s="79"/>
      <c r="CY346" s="79"/>
      <c r="CZ346" s="79"/>
      <c r="DA346" s="79"/>
      <c r="DB346" s="79"/>
      <c r="DC346" s="79"/>
      <c r="DD346" s="79"/>
      <c r="DE346" s="79"/>
      <c r="DF346" s="79"/>
      <c r="DG346" s="79"/>
      <c r="DH346" s="79"/>
      <c r="DI346" s="79"/>
      <c r="DJ346" s="79"/>
      <c r="DK346" s="79"/>
      <c r="DL346" s="79"/>
      <c r="DM346" s="79"/>
      <c r="DN346" s="79"/>
      <c r="DO346" s="79"/>
      <c r="DP346" s="79"/>
      <c r="DQ346" s="79"/>
      <c r="DR346" s="79"/>
      <c r="DS346" s="79"/>
      <c r="DT346" s="79"/>
      <c r="DU346" s="79"/>
      <c r="DV346" s="79"/>
      <c r="DW346" s="79"/>
      <c r="DX346" s="79"/>
      <c r="DY346" s="79"/>
      <c r="DZ346" s="79"/>
      <c r="EA346" s="79"/>
      <c r="EB346" s="79"/>
      <c r="EC346" s="79"/>
      <c r="ED346" s="79"/>
      <c r="EE346" s="79"/>
      <c r="EF346" s="79"/>
      <c r="EG346" s="79"/>
      <c r="EH346" s="79"/>
      <c r="EI346" s="79"/>
      <c r="EJ346" s="79"/>
      <c r="EK346" s="79"/>
      <c r="EL346" s="79"/>
      <c r="EM346" s="79"/>
      <c r="EN346" s="79"/>
      <c r="EO346" s="79"/>
      <c r="EP346" s="79"/>
      <c r="EQ346" s="79"/>
      <c r="ER346" s="79"/>
      <c r="ES346" s="79"/>
      <c r="ET346" s="79"/>
      <c r="EU346" s="79"/>
      <c r="EV346" s="79"/>
      <c r="EW346" s="79"/>
      <c r="EX346" s="79"/>
      <c r="EY346" s="79"/>
      <c r="EZ346" s="79"/>
      <c r="FA346" s="79"/>
      <c r="FB346" s="79"/>
      <c r="FC346" s="79"/>
      <c r="FD346" s="79"/>
      <c r="FE346" s="79"/>
      <c r="FF346" s="79"/>
      <c r="FG346" s="79"/>
      <c r="FH346" s="79"/>
      <c r="FI346" s="79"/>
      <c r="FJ346" s="79"/>
      <c r="FK346" s="79"/>
      <c r="FL346" s="79"/>
      <c r="FM346" s="79"/>
      <c r="FN346" s="79"/>
      <c r="FO346" s="79"/>
      <c r="FP346" s="79"/>
      <c r="FQ346" s="79"/>
      <c r="FR346" s="79"/>
      <c r="FS346" s="79"/>
      <c r="FT346" s="79"/>
      <c r="FU346" s="79"/>
      <c r="FV346" s="79"/>
      <c r="FW346" s="79"/>
      <c r="FX346" s="79"/>
      <c r="FY346" s="79"/>
      <c r="FZ346" s="79"/>
      <c r="GA346" s="79"/>
      <c r="GB346" s="79"/>
      <c r="GC346" s="79"/>
      <c r="GD346" s="79"/>
      <c r="GE346" s="79"/>
      <c r="GF346" s="79"/>
      <c r="GG346" s="79"/>
      <c r="GH346" s="79"/>
      <c r="GI346" s="79"/>
      <c r="GJ346" s="79"/>
      <c r="GK346" s="79"/>
      <c r="GL346" s="79"/>
      <c r="GM346" s="79"/>
      <c r="GN346" s="79"/>
      <c r="GO346" s="79"/>
      <c r="GP346" s="79"/>
      <c r="GQ346" s="79"/>
      <c r="GR346" s="79"/>
      <c r="GS346" s="79"/>
      <c r="GT346" s="79"/>
      <c r="GU346" s="79"/>
      <c r="GV346" s="79"/>
      <c r="GW346" s="80"/>
      <c r="GX346" s="80"/>
      <c r="GY346" s="80"/>
      <c r="GZ346" s="80"/>
      <c r="HA346" s="80"/>
      <c r="HB346" s="80"/>
      <c r="HC346" s="80"/>
      <c r="HD346" s="80"/>
      <c r="HE346" s="80"/>
      <c r="HF346" s="80"/>
      <c r="HG346" s="80"/>
      <c r="HH346" s="80"/>
      <c r="HI346" s="80"/>
      <c r="HJ346" s="80"/>
      <c r="HK346" s="80"/>
      <c r="HL346" s="80"/>
      <c r="HM346" s="80"/>
      <c r="HN346" s="80"/>
      <c r="HO346" s="80"/>
      <c r="HP346" s="80"/>
      <c r="HQ346" s="80"/>
      <c r="HR346" s="80"/>
      <c r="HS346" s="80"/>
      <c r="HT346" s="80"/>
      <c r="HU346" s="80"/>
      <c r="HV346" s="80"/>
      <c r="HW346" s="80"/>
      <c r="HX346" s="80"/>
      <c r="HY346" s="80"/>
      <c r="HZ346" s="80"/>
      <c r="IA346" s="80"/>
      <c r="IB346" s="80"/>
      <c r="IC346" s="80"/>
      <c r="ID346" s="80"/>
      <c r="IE346" s="80"/>
      <c r="IF346" s="80"/>
      <c r="IG346" s="80"/>
      <c r="IH346" s="80"/>
      <c r="II346" s="80"/>
      <c r="IJ346" s="80"/>
      <c r="IK346" s="80"/>
      <c r="IL346" s="80"/>
      <c r="IM346" s="80"/>
      <c r="IN346" s="80"/>
      <c r="IO346" s="80"/>
      <c r="IP346" s="80"/>
      <c r="IQ346" s="80"/>
      <c r="IR346" s="80"/>
      <c r="IS346" s="81"/>
    </row>
    <row r="347" spans="1:253" s="152" customFormat="1">
      <c r="A347" s="148"/>
      <c r="B347" s="149"/>
      <c r="C347" s="150"/>
      <c r="D347" s="150"/>
      <c r="G347" s="153"/>
      <c r="H347" s="154"/>
      <c r="I347" s="79"/>
      <c r="J347" s="79"/>
      <c r="K347" s="79"/>
      <c r="L347" s="79"/>
      <c r="M347" s="79"/>
      <c r="N347" s="79"/>
      <c r="O347" s="79"/>
      <c r="P347" s="79"/>
      <c r="Q347" s="79"/>
      <c r="R347" s="79"/>
      <c r="S347" s="79"/>
      <c r="T347" s="79"/>
      <c r="U347" s="79"/>
      <c r="V347" s="79"/>
      <c r="W347" s="79"/>
      <c r="X347" s="79"/>
      <c r="Y347" s="79"/>
      <c r="Z347" s="79"/>
      <c r="AA347" s="79"/>
      <c r="AB347" s="79"/>
      <c r="AC347" s="79"/>
      <c r="AD347" s="79"/>
      <c r="AE347" s="79"/>
      <c r="AF347" s="79"/>
      <c r="AG347" s="79"/>
      <c r="AH347" s="79"/>
      <c r="AI347" s="79"/>
      <c r="AJ347" s="79"/>
      <c r="AK347" s="79"/>
      <c r="AL347" s="79"/>
      <c r="AM347" s="79"/>
      <c r="AN347" s="79"/>
      <c r="AO347" s="79"/>
      <c r="AP347" s="79"/>
      <c r="AQ347" s="79"/>
      <c r="AR347" s="79"/>
      <c r="AS347" s="79"/>
      <c r="AT347" s="79"/>
      <c r="AU347" s="79"/>
      <c r="AV347" s="79"/>
      <c r="AW347" s="79"/>
      <c r="AX347" s="79"/>
      <c r="AY347" s="79"/>
      <c r="AZ347" s="79"/>
      <c r="BA347" s="79"/>
      <c r="BB347" s="79"/>
      <c r="BC347" s="79"/>
      <c r="BD347" s="79"/>
      <c r="BE347" s="79"/>
      <c r="BF347" s="79"/>
      <c r="BG347" s="79"/>
      <c r="BH347" s="79"/>
      <c r="BI347" s="79"/>
      <c r="BJ347" s="79"/>
      <c r="BK347" s="79"/>
      <c r="BL347" s="79"/>
      <c r="BM347" s="79"/>
      <c r="BN347" s="79"/>
      <c r="BO347" s="79"/>
      <c r="BP347" s="79"/>
      <c r="BQ347" s="79"/>
      <c r="BR347" s="79"/>
      <c r="BS347" s="79"/>
      <c r="BT347" s="79"/>
      <c r="BU347" s="79"/>
      <c r="BV347" s="79"/>
      <c r="BW347" s="79"/>
      <c r="BX347" s="79"/>
      <c r="BY347" s="79"/>
      <c r="BZ347" s="79"/>
      <c r="CA347" s="79"/>
      <c r="CB347" s="79"/>
      <c r="CC347" s="79"/>
      <c r="CD347" s="79"/>
      <c r="CE347" s="79"/>
      <c r="CF347" s="79"/>
      <c r="CG347" s="79"/>
      <c r="CH347" s="79"/>
      <c r="CI347" s="79"/>
      <c r="CJ347" s="79"/>
      <c r="CK347" s="79"/>
      <c r="CL347" s="79"/>
      <c r="CM347" s="79"/>
      <c r="CN347" s="79"/>
      <c r="CO347" s="79"/>
      <c r="CP347" s="79"/>
      <c r="CQ347" s="79"/>
      <c r="CR347" s="79"/>
      <c r="CS347" s="79"/>
      <c r="CT347" s="79"/>
      <c r="CU347" s="79"/>
      <c r="CV347" s="79"/>
      <c r="CW347" s="79"/>
      <c r="CX347" s="79"/>
      <c r="CY347" s="79"/>
      <c r="CZ347" s="79"/>
      <c r="DA347" s="79"/>
      <c r="DB347" s="79"/>
      <c r="DC347" s="79"/>
      <c r="DD347" s="79"/>
      <c r="DE347" s="79"/>
      <c r="DF347" s="79"/>
      <c r="DG347" s="79"/>
      <c r="DH347" s="79"/>
      <c r="DI347" s="79"/>
      <c r="DJ347" s="79"/>
      <c r="DK347" s="79"/>
      <c r="DL347" s="79"/>
      <c r="DM347" s="79"/>
      <c r="DN347" s="79"/>
      <c r="DO347" s="79"/>
      <c r="DP347" s="79"/>
      <c r="DQ347" s="79"/>
      <c r="DR347" s="79"/>
      <c r="DS347" s="79"/>
      <c r="DT347" s="79"/>
      <c r="DU347" s="79"/>
      <c r="DV347" s="79"/>
      <c r="DW347" s="79"/>
      <c r="DX347" s="79"/>
      <c r="DY347" s="79"/>
      <c r="DZ347" s="79"/>
      <c r="EA347" s="79"/>
      <c r="EB347" s="79"/>
      <c r="EC347" s="79"/>
      <c r="ED347" s="79"/>
      <c r="EE347" s="79"/>
      <c r="EF347" s="79"/>
      <c r="EG347" s="79"/>
      <c r="EH347" s="79"/>
      <c r="EI347" s="79"/>
      <c r="EJ347" s="79"/>
      <c r="EK347" s="79"/>
      <c r="EL347" s="79"/>
      <c r="EM347" s="79"/>
      <c r="EN347" s="79"/>
      <c r="EO347" s="79"/>
      <c r="EP347" s="79"/>
      <c r="EQ347" s="79"/>
      <c r="ER347" s="79"/>
      <c r="ES347" s="79"/>
      <c r="ET347" s="79"/>
      <c r="EU347" s="79"/>
      <c r="EV347" s="79"/>
      <c r="EW347" s="79"/>
      <c r="EX347" s="79"/>
      <c r="EY347" s="79"/>
      <c r="EZ347" s="79"/>
      <c r="FA347" s="79"/>
      <c r="FB347" s="79"/>
      <c r="FC347" s="79"/>
      <c r="FD347" s="79"/>
      <c r="FE347" s="79"/>
      <c r="FF347" s="79"/>
      <c r="FG347" s="79"/>
      <c r="FH347" s="79"/>
      <c r="FI347" s="79"/>
      <c r="FJ347" s="79"/>
      <c r="FK347" s="79"/>
      <c r="FL347" s="79"/>
      <c r="FM347" s="79"/>
      <c r="FN347" s="79"/>
      <c r="FO347" s="79"/>
      <c r="FP347" s="79"/>
      <c r="FQ347" s="79"/>
      <c r="FR347" s="79"/>
      <c r="FS347" s="79"/>
      <c r="FT347" s="79"/>
      <c r="FU347" s="79"/>
      <c r="FV347" s="79"/>
      <c r="FW347" s="79"/>
      <c r="FX347" s="79"/>
      <c r="FY347" s="79"/>
      <c r="FZ347" s="79"/>
      <c r="GA347" s="79"/>
      <c r="GB347" s="79"/>
      <c r="GC347" s="79"/>
      <c r="GD347" s="79"/>
      <c r="GE347" s="79"/>
      <c r="GF347" s="79"/>
      <c r="GG347" s="79"/>
      <c r="GH347" s="79"/>
      <c r="GI347" s="79"/>
      <c r="GJ347" s="79"/>
      <c r="GK347" s="79"/>
      <c r="GL347" s="79"/>
      <c r="GM347" s="79"/>
      <c r="GN347" s="79"/>
      <c r="GO347" s="79"/>
      <c r="GP347" s="79"/>
      <c r="GQ347" s="79"/>
      <c r="GR347" s="79"/>
      <c r="GS347" s="79"/>
      <c r="GT347" s="79"/>
      <c r="GU347" s="79"/>
      <c r="GV347" s="79"/>
      <c r="GW347" s="80"/>
      <c r="GX347" s="80"/>
      <c r="GY347" s="80"/>
      <c r="GZ347" s="80"/>
      <c r="HA347" s="80"/>
      <c r="HB347" s="80"/>
      <c r="HC347" s="80"/>
      <c r="HD347" s="80"/>
      <c r="HE347" s="80"/>
      <c r="HF347" s="80"/>
      <c r="HG347" s="80"/>
      <c r="HH347" s="80"/>
      <c r="HI347" s="80"/>
      <c r="HJ347" s="80"/>
      <c r="HK347" s="80"/>
      <c r="HL347" s="80"/>
      <c r="HM347" s="80"/>
      <c r="HN347" s="80"/>
      <c r="HO347" s="80"/>
      <c r="HP347" s="80"/>
      <c r="HQ347" s="80"/>
      <c r="HR347" s="80"/>
      <c r="HS347" s="80"/>
      <c r="HT347" s="80"/>
      <c r="HU347" s="80"/>
      <c r="HV347" s="80"/>
      <c r="HW347" s="80"/>
      <c r="HX347" s="80"/>
      <c r="HY347" s="80"/>
      <c r="HZ347" s="80"/>
      <c r="IA347" s="80"/>
      <c r="IB347" s="80"/>
      <c r="IC347" s="80"/>
      <c r="ID347" s="80"/>
      <c r="IE347" s="80"/>
      <c r="IF347" s="80"/>
      <c r="IG347" s="80"/>
      <c r="IH347" s="80"/>
      <c r="II347" s="80"/>
      <c r="IJ347" s="80"/>
      <c r="IK347" s="80"/>
      <c r="IL347" s="80"/>
      <c r="IM347" s="80"/>
      <c r="IN347" s="80"/>
      <c r="IO347" s="80"/>
      <c r="IP347" s="80"/>
      <c r="IQ347" s="80"/>
      <c r="IR347" s="80"/>
      <c r="IS347" s="81"/>
    </row>
    <row r="348" spans="1:253" s="152" customFormat="1">
      <c r="A348" s="148"/>
      <c r="B348" s="149"/>
      <c r="C348" s="150"/>
      <c r="D348" s="150"/>
      <c r="G348" s="153"/>
      <c r="H348" s="154"/>
      <c r="I348" s="79"/>
      <c r="J348" s="79"/>
      <c r="K348" s="79"/>
      <c r="L348" s="79"/>
      <c r="M348" s="79"/>
      <c r="N348" s="79"/>
      <c r="O348" s="79"/>
      <c r="P348" s="79"/>
      <c r="Q348" s="79"/>
      <c r="R348" s="79"/>
      <c r="S348" s="79"/>
      <c r="T348" s="79"/>
      <c r="U348" s="79"/>
      <c r="V348" s="79"/>
      <c r="W348" s="79"/>
      <c r="X348" s="79"/>
      <c r="Y348" s="79"/>
      <c r="Z348" s="79"/>
      <c r="AA348" s="79"/>
      <c r="AB348" s="79"/>
      <c r="AC348" s="79"/>
      <c r="AD348" s="79"/>
      <c r="AE348" s="79"/>
      <c r="AF348" s="79"/>
      <c r="AG348" s="79"/>
      <c r="AH348" s="79"/>
      <c r="AI348" s="79"/>
      <c r="AJ348" s="79"/>
      <c r="AK348" s="79"/>
      <c r="AL348" s="79"/>
      <c r="AM348" s="79"/>
      <c r="AN348" s="79"/>
      <c r="AO348" s="79"/>
      <c r="AP348" s="79"/>
      <c r="AQ348" s="79"/>
      <c r="AR348" s="79"/>
      <c r="AS348" s="79"/>
      <c r="AT348" s="79"/>
      <c r="AU348" s="79"/>
      <c r="AV348" s="79"/>
      <c r="AW348" s="79"/>
      <c r="AX348" s="79"/>
      <c r="AY348" s="79"/>
      <c r="AZ348" s="79"/>
      <c r="BA348" s="79"/>
      <c r="BB348" s="79"/>
      <c r="BC348" s="79"/>
      <c r="BD348" s="79"/>
      <c r="BE348" s="79"/>
      <c r="BF348" s="79"/>
      <c r="BG348" s="79"/>
      <c r="BH348" s="79"/>
      <c r="BI348" s="79"/>
      <c r="BJ348" s="79"/>
      <c r="BK348" s="79"/>
      <c r="BL348" s="79"/>
      <c r="BM348" s="79"/>
      <c r="BN348" s="79"/>
      <c r="BO348" s="79"/>
      <c r="BP348" s="79"/>
      <c r="BQ348" s="79"/>
      <c r="BR348" s="79"/>
      <c r="BS348" s="79"/>
      <c r="BT348" s="79"/>
      <c r="BU348" s="79"/>
      <c r="BV348" s="79"/>
      <c r="BW348" s="79"/>
      <c r="BX348" s="79"/>
      <c r="BY348" s="79"/>
      <c r="BZ348" s="79"/>
      <c r="CA348" s="79"/>
      <c r="CB348" s="79"/>
      <c r="CC348" s="79"/>
      <c r="CD348" s="79"/>
      <c r="CE348" s="79"/>
      <c r="CF348" s="79"/>
      <c r="CG348" s="79"/>
      <c r="CH348" s="79"/>
      <c r="CI348" s="79"/>
      <c r="CJ348" s="79"/>
      <c r="CK348" s="79"/>
      <c r="CL348" s="79"/>
      <c r="CM348" s="79"/>
      <c r="CN348" s="79"/>
      <c r="CO348" s="79"/>
      <c r="CP348" s="79"/>
      <c r="CQ348" s="79"/>
      <c r="CR348" s="79"/>
      <c r="CS348" s="79"/>
      <c r="CT348" s="79"/>
      <c r="CU348" s="79"/>
      <c r="CV348" s="79"/>
      <c r="CW348" s="79"/>
      <c r="CX348" s="79"/>
      <c r="CY348" s="79"/>
      <c r="CZ348" s="79"/>
      <c r="DA348" s="79"/>
      <c r="DB348" s="79"/>
      <c r="DC348" s="79"/>
      <c r="DD348" s="79"/>
      <c r="DE348" s="79"/>
      <c r="DF348" s="79"/>
      <c r="DG348" s="79"/>
      <c r="DH348" s="79"/>
      <c r="DI348" s="79"/>
      <c r="DJ348" s="79"/>
      <c r="DK348" s="79"/>
      <c r="DL348" s="79"/>
      <c r="DM348" s="79"/>
      <c r="DN348" s="79"/>
      <c r="DO348" s="79"/>
      <c r="DP348" s="79"/>
      <c r="DQ348" s="79"/>
      <c r="DR348" s="79"/>
      <c r="DS348" s="79"/>
      <c r="DT348" s="79"/>
      <c r="DU348" s="79"/>
      <c r="DV348" s="79"/>
      <c r="DW348" s="79"/>
      <c r="DX348" s="79"/>
      <c r="DY348" s="79"/>
      <c r="DZ348" s="79"/>
      <c r="EA348" s="79"/>
      <c r="EB348" s="79"/>
      <c r="EC348" s="79"/>
      <c r="ED348" s="79"/>
      <c r="EE348" s="79"/>
      <c r="EF348" s="79"/>
      <c r="EG348" s="79"/>
      <c r="EH348" s="79"/>
      <c r="EI348" s="79"/>
      <c r="EJ348" s="79"/>
      <c r="EK348" s="79"/>
      <c r="EL348" s="79"/>
      <c r="EM348" s="79"/>
      <c r="EN348" s="79"/>
      <c r="EO348" s="79"/>
      <c r="EP348" s="79"/>
      <c r="EQ348" s="79"/>
      <c r="ER348" s="79"/>
      <c r="ES348" s="79"/>
      <c r="ET348" s="79"/>
      <c r="EU348" s="79"/>
      <c r="EV348" s="79"/>
      <c r="EW348" s="79"/>
      <c r="EX348" s="79"/>
      <c r="EY348" s="79"/>
      <c r="EZ348" s="79"/>
      <c r="FA348" s="79"/>
      <c r="FB348" s="79"/>
      <c r="FC348" s="79"/>
      <c r="FD348" s="79"/>
      <c r="FE348" s="79"/>
      <c r="FF348" s="79"/>
      <c r="FG348" s="79"/>
      <c r="FH348" s="79"/>
      <c r="FI348" s="79"/>
      <c r="FJ348" s="79"/>
      <c r="FK348" s="79"/>
      <c r="FL348" s="79"/>
      <c r="FM348" s="79"/>
      <c r="FN348" s="79"/>
      <c r="FO348" s="79"/>
      <c r="FP348" s="79"/>
      <c r="FQ348" s="79"/>
      <c r="FR348" s="79"/>
      <c r="FS348" s="79"/>
      <c r="FT348" s="79"/>
      <c r="FU348" s="79"/>
      <c r="FV348" s="79"/>
      <c r="FW348" s="79"/>
      <c r="FX348" s="79"/>
      <c r="FY348" s="79"/>
      <c r="FZ348" s="79"/>
      <c r="GA348" s="79"/>
      <c r="GB348" s="79"/>
      <c r="GC348" s="79"/>
      <c r="GD348" s="79"/>
      <c r="GE348" s="79"/>
      <c r="GF348" s="79"/>
      <c r="GG348" s="79"/>
      <c r="GH348" s="79"/>
      <c r="GI348" s="79"/>
      <c r="GJ348" s="79"/>
      <c r="GK348" s="79"/>
      <c r="GL348" s="79"/>
      <c r="GM348" s="79"/>
      <c r="GN348" s="79"/>
      <c r="GO348" s="79"/>
      <c r="GP348" s="79"/>
      <c r="GQ348" s="79"/>
      <c r="GR348" s="79"/>
      <c r="GS348" s="79"/>
      <c r="GT348" s="79"/>
      <c r="GU348" s="79"/>
      <c r="GV348" s="79"/>
      <c r="GW348" s="80"/>
      <c r="GX348" s="80"/>
      <c r="GY348" s="80"/>
      <c r="GZ348" s="80"/>
      <c r="HA348" s="80"/>
      <c r="HB348" s="80"/>
      <c r="HC348" s="80"/>
      <c r="HD348" s="80"/>
      <c r="HE348" s="80"/>
      <c r="HF348" s="80"/>
      <c r="HG348" s="80"/>
      <c r="HH348" s="80"/>
      <c r="HI348" s="80"/>
      <c r="HJ348" s="80"/>
      <c r="HK348" s="80"/>
      <c r="HL348" s="80"/>
      <c r="HM348" s="80"/>
      <c r="HN348" s="80"/>
      <c r="HO348" s="80"/>
      <c r="HP348" s="80"/>
      <c r="HQ348" s="80"/>
      <c r="HR348" s="80"/>
      <c r="HS348" s="80"/>
      <c r="HT348" s="80"/>
      <c r="HU348" s="80"/>
      <c r="HV348" s="80"/>
      <c r="HW348" s="80"/>
      <c r="HX348" s="80"/>
      <c r="HY348" s="80"/>
      <c r="HZ348" s="80"/>
      <c r="IA348" s="80"/>
      <c r="IB348" s="80"/>
      <c r="IC348" s="80"/>
      <c r="ID348" s="80"/>
      <c r="IE348" s="80"/>
      <c r="IF348" s="80"/>
      <c r="IG348" s="80"/>
      <c r="IH348" s="80"/>
      <c r="II348" s="80"/>
      <c r="IJ348" s="80"/>
      <c r="IK348" s="80"/>
      <c r="IL348" s="80"/>
      <c r="IM348" s="80"/>
      <c r="IN348" s="80"/>
      <c r="IO348" s="80"/>
      <c r="IP348" s="80"/>
      <c r="IQ348" s="80"/>
      <c r="IR348" s="80"/>
      <c r="IS348" s="81"/>
    </row>
    <row r="349" spans="1:253" s="152" customFormat="1">
      <c r="A349" s="150"/>
      <c r="B349" s="149"/>
      <c r="C349" s="150"/>
      <c r="D349" s="150"/>
      <c r="G349" s="153"/>
      <c r="H349" s="154"/>
      <c r="I349" s="79"/>
      <c r="J349" s="79"/>
      <c r="K349" s="79"/>
      <c r="L349" s="79"/>
      <c r="M349" s="79"/>
      <c r="N349" s="79"/>
      <c r="O349" s="79"/>
      <c r="P349" s="79"/>
      <c r="Q349" s="79"/>
      <c r="R349" s="79"/>
      <c r="S349" s="79"/>
      <c r="T349" s="79"/>
      <c r="U349" s="79"/>
      <c r="V349" s="79"/>
      <c r="W349" s="79"/>
      <c r="X349" s="79"/>
      <c r="Y349" s="79"/>
      <c r="Z349" s="79"/>
      <c r="AA349" s="79"/>
      <c r="AB349" s="79"/>
      <c r="AC349" s="79"/>
      <c r="AD349" s="79"/>
      <c r="AE349" s="79"/>
      <c r="AF349" s="79"/>
      <c r="AG349" s="79"/>
      <c r="AH349" s="79"/>
      <c r="AI349" s="79"/>
      <c r="AJ349" s="79"/>
      <c r="AK349" s="79"/>
      <c r="AL349" s="79"/>
      <c r="AM349" s="79"/>
      <c r="AN349" s="79"/>
      <c r="AO349" s="79"/>
      <c r="AP349" s="79"/>
      <c r="AQ349" s="79"/>
      <c r="AR349" s="79"/>
      <c r="AS349" s="79"/>
      <c r="AT349" s="79"/>
      <c r="AU349" s="79"/>
      <c r="AV349" s="79"/>
      <c r="AW349" s="79"/>
      <c r="AX349" s="79"/>
      <c r="AY349" s="79"/>
      <c r="AZ349" s="79"/>
      <c r="BA349" s="79"/>
      <c r="BB349" s="79"/>
      <c r="BC349" s="79"/>
      <c r="BD349" s="79"/>
      <c r="BE349" s="79"/>
      <c r="BF349" s="79"/>
      <c r="BG349" s="79"/>
      <c r="BH349" s="79"/>
      <c r="BI349" s="79"/>
      <c r="BJ349" s="79"/>
      <c r="BK349" s="79"/>
      <c r="BL349" s="79"/>
      <c r="BM349" s="79"/>
      <c r="BN349" s="79"/>
      <c r="BO349" s="79"/>
      <c r="BP349" s="79"/>
      <c r="BQ349" s="79"/>
      <c r="BR349" s="79"/>
      <c r="BS349" s="79"/>
      <c r="BT349" s="79"/>
      <c r="BU349" s="79"/>
      <c r="BV349" s="79"/>
      <c r="BW349" s="79"/>
      <c r="BX349" s="79"/>
      <c r="BY349" s="79"/>
      <c r="BZ349" s="79"/>
      <c r="CA349" s="79"/>
      <c r="CB349" s="79"/>
      <c r="CC349" s="79"/>
      <c r="CD349" s="79"/>
      <c r="CE349" s="79"/>
      <c r="CF349" s="79"/>
      <c r="CG349" s="79"/>
      <c r="CH349" s="79"/>
      <c r="CI349" s="79"/>
      <c r="CJ349" s="79"/>
      <c r="CK349" s="79"/>
      <c r="CL349" s="79"/>
      <c r="CM349" s="79"/>
      <c r="CN349" s="79"/>
      <c r="CO349" s="79"/>
      <c r="CP349" s="79"/>
      <c r="CQ349" s="79"/>
      <c r="CR349" s="79"/>
      <c r="CS349" s="79"/>
      <c r="CT349" s="79"/>
      <c r="CU349" s="79"/>
      <c r="CV349" s="79"/>
      <c r="CW349" s="79"/>
      <c r="CX349" s="79"/>
      <c r="CY349" s="79"/>
      <c r="CZ349" s="79"/>
      <c r="DA349" s="79"/>
      <c r="DB349" s="79"/>
      <c r="DC349" s="79"/>
      <c r="DD349" s="79"/>
      <c r="DE349" s="79"/>
      <c r="DF349" s="79"/>
      <c r="DG349" s="79"/>
      <c r="DH349" s="79"/>
      <c r="DI349" s="79"/>
      <c r="DJ349" s="79"/>
      <c r="DK349" s="79"/>
      <c r="DL349" s="79"/>
      <c r="DM349" s="79"/>
      <c r="DN349" s="79"/>
      <c r="DO349" s="79"/>
      <c r="DP349" s="79"/>
      <c r="DQ349" s="79"/>
      <c r="DR349" s="79"/>
      <c r="DS349" s="79"/>
      <c r="DT349" s="79"/>
      <c r="DU349" s="79"/>
      <c r="DV349" s="79"/>
      <c r="DW349" s="79"/>
      <c r="DX349" s="79"/>
      <c r="DY349" s="79"/>
      <c r="DZ349" s="79"/>
      <c r="EA349" s="79"/>
      <c r="EB349" s="79"/>
      <c r="EC349" s="79"/>
      <c r="ED349" s="79"/>
      <c r="EE349" s="79"/>
      <c r="EF349" s="79"/>
      <c r="EG349" s="79"/>
      <c r="EH349" s="79"/>
      <c r="EI349" s="79"/>
      <c r="EJ349" s="79"/>
      <c r="EK349" s="79"/>
      <c r="EL349" s="79"/>
      <c r="EM349" s="79"/>
      <c r="EN349" s="79"/>
      <c r="EO349" s="79"/>
      <c r="EP349" s="79"/>
      <c r="EQ349" s="79"/>
      <c r="ER349" s="79"/>
      <c r="ES349" s="79"/>
      <c r="ET349" s="79"/>
      <c r="EU349" s="79"/>
      <c r="EV349" s="79"/>
      <c r="EW349" s="79"/>
      <c r="EX349" s="79"/>
      <c r="EY349" s="79"/>
      <c r="EZ349" s="79"/>
      <c r="FA349" s="79"/>
      <c r="FB349" s="79"/>
      <c r="FC349" s="79"/>
      <c r="FD349" s="79"/>
      <c r="FE349" s="79"/>
      <c r="FF349" s="79"/>
      <c r="FG349" s="79"/>
      <c r="FH349" s="79"/>
      <c r="FI349" s="79"/>
      <c r="FJ349" s="79"/>
      <c r="FK349" s="79"/>
      <c r="FL349" s="79"/>
      <c r="FM349" s="79"/>
      <c r="FN349" s="79"/>
      <c r="FO349" s="79"/>
      <c r="FP349" s="79"/>
      <c r="FQ349" s="79"/>
      <c r="FR349" s="79"/>
      <c r="FS349" s="79"/>
      <c r="FT349" s="79"/>
      <c r="FU349" s="79"/>
      <c r="FV349" s="79"/>
      <c r="FW349" s="79"/>
      <c r="FX349" s="79"/>
      <c r="FY349" s="79"/>
      <c r="FZ349" s="79"/>
      <c r="GA349" s="79"/>
      <c r="GB349" s="79"/>
      <c r="GC349" s="79"/>
      <c r="GD349" s="79"/>
      <c r="GE349" s="79"/>
      <c r="GF349" s="79"/>
      <c r="GG349" s="79"/>
      <c r="GH349" s="79"/>
      <c r="GI349" s="79"/>
      <c r="GJ349" s="79"/>
      <c r="GK349" s="79"/>
      <c r="GL349" s="79"/>
      <c r="GM349" s="79"/>
      <c r="GN349" s="79"/>
      <c r="GO349" s="79"/>
      <c r="GP349" s="79"/>
      <c r="GQ349" s="79"/>
      <c r="GR349" s="79"/>
      <c r="GS349" s="79"/>
      <c r="GT349" s="79"/>
      <c r="GU349" s="79"/>
      <c r="GV349" s="79"/>
      <c r="GW349" s="80"/>
      <c r="GX349" s="80"/>
      <c r="GY349" s="80"/>
      <c r="GZ349" s="80"/>
      <c r="HA349" s="80"/>
      <c r="HB349" s="80"/>
      <c r="HC349" s="80"/>
      <c r="HD349" s="80"/>
      <c r="HE349" s="80"/>
      <c r="HF349" s="80"/>
      <c r="HG349" s="80"/>
      <c r="HH349" s="80"/>
      <c r="HI349" s="80"/>
      <c r="HJ349" s="80"/>
      <c r="HK349" s="80"/>
      <c r="HL349" s="80"/>
      <c r="HM349" s="80"/>
      <c r="HN349" s="80"/>
      <c r="HO349" s="80"/>
      <c r="HP349" s="80"/>
      <c r="HQ349" s="80"/>
      <c r="HR349" s="80"/>
      <c r="HS349" s="80"/>
      <c r="HT349" s="80"/>
      <c r="HU349" s="80"/>
      <c r="HV349" s="80"/>
      <c r="HW349" s="80"/>
      <c r="HX349" s="80"/>
      <c r="HY349" s="80"/>
      <c r="HZ349" s="80"/>
      <c r="IA349" s="80"/>
      <c r="IB349" s="80"/>
      <c r="IC349" s="80"/>
      <c r="ID349" s="80"/>
      <c r="IE349" s="80"/>
      <c r="IF349" s="80"/>
      <c r="IG349" s="80"/>
      <c r="IH349" s="80"/>
      <c r="II349" s="80"/>
      <c r="IJ349" s="80"/>
      <c r="IK349" s="80"/>
      <c r="IL349" s="80"/>
      <c r="IM349" s="80"/>
      <c r="IN349" s="80"/>
      <c r="IO349" s="80"/>
      <c r="IP349" s="80"/>
      <c r="IQ349" s="80"/>
      <c r="IR349" s="80"/>
      <c r="IS349" s="81"/>
    </row>
    <row r="350" spans="1:253" s="152" customFormat="1">
      <c r="A350" s="150"/>
      <c r="B350" s="149"/>
      <c r="C350" s="150"/>
      <c r="D350" s="150"/>
      <c r="G350" s="153"/>
      <c r="H350" s="154"/>
      <c r="I350" s="79"/>
      <c r="J350" s="79"/>
      <c r="K350" s="79"/>
      <c r="L350" s="79"/>
      <c r="M350" s="79"/>
      <c r="N350" s="79"/>
      <c r="O350" s="79"/>
      <c r="P350" s="79"/>
      <c r="Q350" s="79"/>
      <c r="R350" s="79"/>
      <c r="S350" s="79"/>
      <c r="T350" s="79"/>
      <c r="U350" s="79"/>
      <c r="V350" s="79"/>
      <c r="W350" s="79"/>
      <c r="X350" s="79"/>
      <c r="Y350" s="79"/>
      <c r="Z350" s="79"/>
      <c r="AA350" s="79"/>
      <c r="AB350" s="79"/>
      <c r="AC350" s="79"/>
      <c r="AD350" s="79"/>
      <c r="AE350" s="79"/>
      <c r="AF350" s="79"/>
      <c r="AG350" s="79"/>
      <c r="AH350" s="79"/>
      <c r="AI350" s="79"/>
      <c r="AJ350" s="79"/>
      <c r="AK350" s="79"/>
      <c r="AL350" s="79"/>
      <c r="AM350" s="79"/>
      <c r="AN350" s="79"/>
      <c r="AO350" s="79"/>
      <c r="AP350" s="79"/>
      <c r="AQ350" s="79"/>
      <c r="AR350" s="79"/>
      <c r="AS350" s="79"/>
      <c r="AT350" s="79"/>
      <c r="AU350" s="79"/>
      <c r="AV350" s="79"/>
      <c r="AW350" s="79"/>
      <c r="AX350" s="79"/>
      <c r="AY350" s="79"/>
      <c r="AZ350" s="79"/>
      <c r="BA350" s="79"/>
      <c r="BB350" s="79"/>
      <c r="BC350" s="79"/>
      <c r="BD350" s="79"/>
      <c r="BE350" s="79"/>
      <c r="BF350" s="79"/>
      <c r="BG350" s="79"/>
      <c r="BH350" s="79"/>
      <c r="BI350" s="79"/>
      <c r="BJ350" s="79"/>
      <c r="BK350" s="79"/>
      <c r="BL350" s="79"/>
      <c r="BM350" s="79"/>
      <c r="BN350" s="79"/>
      <c r="BO350" s="79"/>
      <c r="BP350" s="79"/>
      <c r="BQ350" s="79"/>
      <c r="BR350" s="79"/>
      <c r="BS350" s="79"/>
      <c r="BT350" s="79"/>
      <c r="BU350" s="79"/>
      <c r="BV350" s="79"/>
      <c r="BW350" s="79"/>
      <c r="BX350" s="79"/>
      <c r="BY350" s="79"/>
      <c r="BZ350" s="79"/>
      <c r="CA350" s="79"/>
      <c r="CB350" s="79"/>
      <c r="CC350" s="79"/>
      <c r="CD350" s="79"/>
      <c r="CE350" s="79"/>
      <c r="CF350" s="79"/>
      <c r="CG350" s="79"/>
      <c r="CH350" s="79"/>
      <c r="CI350" s="79"/>
      <c r="CJ350" s="79"/>
      <c r="CK350" s="79"/>
      <c r="CL350" s="79"/>
      <c r="CM350" s="79"/>
      <c r="CN350" s="79"/>
      <c r="CO350" s="79"/>
      <c r="CP350" s="79"/>
      <c r="CQ350" s="79"/>
      <c r="CR350" s="79"/>
      <c r="CS350" s="79"/>
      <c r="CT350" s="79"/>
      <c r="CU350" s="79"/>
      <c r="CV350" s="79"/>
      <c r="CW350" s="79"/>
      <c r="CX350" s="79"/>
      <c r="CY350" s="79"/>
      <c r="CZ350" s="79"/>
      <c r="DA350" s="79"/>
      <c r="DB350" s="79"/>
      <c r="DC350" s="79"/>
      <c r="DD350" s="79"/>
      <c r="DE350" s="79"/>
      <c r="DF350" s="79"/>
      <c r="DG350" s="79"/>
      <c r="DH350" s="79"/>
      <c r="DI350" s="79"/>
      <c r="DJ350" s="79"/>
      <c r="DK350" s="79"/>
      <c r="DL350" s="79"/>
      <c r="DM350" s="79"/>
      <c r="DN350" s="79"/>
      <c r="DO350" s="79"/>
      <c r="DP350" s="79"/>
      <c r="DQ350" s="79"/>
      <c r="DR350" s="79"/>
      <c r="DS350" s="79"/>
      <c r="DT350" s="79"/>
      <c r="DU350" s="79"/>
      <c r="DV350" s="79"/>
      <c r="DW350" s="79"/>
      <c r="DX350" s="79"/>
      <c r="DY350" s="79"/>
      <c r="DZ350" s="79"/>
      <c r="EA350" s="79"/>
      <c r="EB350" s="79"/>
      <c r="EC350" s="79"/>
      <c r="ED350" s="79"/>
      <c r="EE350" s="79"/>
      <c r="EF350" s="79"/>
      <c r="EG350" s="79"/>
      <c r="EH350" s="79"/>
      <c r="EI350" s="79"/>
      <c r="EJ350" s="79"/>
      <c r="EK350" s="79"/>
      <c r="EL350" s="79"/>
      <c r="EM350" s="79"/>
      <c r="EN350" s="79"/>
      <c r="EO350" s="79"/>
      <c r="EP350" s="79"/>
      <c r="EQ350" s="79"/>
      <c r="ER350" s="79"/>
      <c r="ES350" s="79"/>
      <c r="ET350" s="79"/>
      <c r="EU350" s="79"/>
      <c r="EV350" s="79"/>
      <c r="EW350" s="79"/>
      <c r="EX350" s="79"/>
      <c r="EY350" s="79"/>
      <c r="EZ350" s="79"/>
      <c r="FA350" s="79"/>
      <c r="FB350" s="79"/>
      <c r="FC350" s="79"/>
      <c r="FD350" s="79"/>
      <c r="FE350" s="79"/>
      <c r="FF350" s="79"/>
      <c r="FG350" s="79"/>
      <c r="FH350" s="79"/>
      <c r="FI350" s="79"/>
      <c r="FJ350" s="79"/>
      <c r="FK350" s="79"/>
      <c r="FL350" s="79"/>
      <c r="FM350" s="79"/>
      <c r="FN350" s="79"/>
      <c r="FO350" s="79"/>
      <c r="FP350" s="79"/>
      <c r="FQ350" s="79"/>
      <c r="FR350" s="79"/>
      <c r="FS350" s="79"/>
      <c r="FT350" s="79"/>
      <c r="FU350" s="79"/>
      <c r="FV350" s="79"/>
      <c r="FW350" s="79"/>
      <c r="FX350" s="79"/>
      <c r="FY350" s="79"/>
      <c r="FZ350" s="79"/>
      <c r="GA350" s="79"/>
      <c r="GB350" s="79"/>
      <c r="GC350" s="79"/>
      <c r="GD350" s="79"/>
      <c r="GE350" s="79"/>
      <c r="GF350" s="79"/>
      <c r="GG350" s="79"/>
      <c r="GH350" s="79"/>
      <c r="GI350" s="79"/>
      <c r="GJ350" s="79"/>
      <c r="GK350" s="79"/>
      <c r="GL350" s="79"/>
      <c r="GM350" s="79"/>
      <c r="GN350" s="79"/>
      <c r="GO350" s="79"/>
      <c r="GP350" s="79"/>
      <c r="GQ350" s="79"/>
      <c r="GR350" s="79"/>
      <c r="GS350" s="79"/>
      <c r="GT350" s="79"/>
      <c r="GU350" s="79"/>
      <c r="GV350" s="79"/>
      <c r="GW350" s="80"/>
      <c r="GX350" s="80"/>
      <c r="GY350" s="80"/>
      <c r="GZ350" s="80"/>
      <c r="HA350" s="80"/>
      <c r="HB350" s="80"/>
      <c r="HC350" s="80"/>
      <c r="HD350" s="80"/>
      <c r="HE350" s="80"/>
      <c r="HF350" s="80"/>
      <c r="HG350" s="80"/>
      <c r="HH350" s="80"/>
      <c r="HI350" s="80"/>
      <c r="HJ350" s="80"/>
      <c r="HK350" s="80"/>
      <c r="HL350" s="80"/>
      <c r="HM350" s="80"/>
      <c r="HN350" s="80"/>
      <c r="HO350" s="80"/>
      <c r="HP350" s="80"/>
      <c r="HQ350" s="80"/>
      <c r="HR350" s="80"/>
      <c r="HS350" s="80"/>
      <c r="HT350" s="80"/>
      <c r="HU350" s="80"/>
      <c r="HV350" s="80"/>
      <c r="HW350" s="80"/>
      <c r="HX350" s="80"/>
      <c r="HY350" s="80"/>
      <c r="HZ350" s="80"/>
      <c r="IA350" s="80"/>
      <c r="IB350" s="80"/>
      <c r="IC350" s="80"/>
      <c r="ID350" s="80"/>
      <c r="IE350" s="80"/>
      <c r="IF350" s="80"/>
      <c r="IG350" s="80"/>
      <c r="IH350" s="80"/>
      <c r="II350" s="80"/>
      <c r="IJ350" s="80"/>
      <c r="IK350" s="80"/>
      <c r="IL350" s="80"/>
      <c r="IM350" s="80"/>
      <c r="IN350" s="80"/>
      <c r="IO350" s="80"/>
      <c r="IP350" s="80"/>
      <c r="IQ350" s="80"/>
      <c r="IR350" s="80"/>
      <c r="IS350" s="81"/>
    </row>
    <row r="351" spans="1:253" s="152" customFormat="1">
      <c r="A351" s="150"/>
      <c r="B351" s="149"/>
      <c r="C351" s="150"/>
      <c r="D351" s="150"/>
      <c r="G351" s="153"/>
      <c r="H351" s="154"/>
      <c r="I351" s="79"/>
      <c r="J351" s="79"/>
      <c r="K351" s="79"/>
      <c r="L351" s="79"/>
      <c r="M351" s="79"/>
      <c r="N351" s="79"/>
      <c r="O351" s="79"/>
      <c r="P351" s="79"/>
      <c r="Q351" s="79"/>
      <c r="R351" s="79"/>
      <c r="S351" s="79"/>
      <c r="T351" s="79"/>
      <c r="U351" s="79"/>
      <c r="V351" s="79"/>
      <c r="W351" s="79"/>
      <c r="X351" s="79"/>
      <c r="Y351" s="79"/>
      <c r="Z351" s="79"/>
      <c r="AA351" s="79"/>
      <c r="AB351" s="79"/>
      <c r="AC351" s="79"/>
      <c r="AD351" s="79"/>
      <c r="AE351" s="79"/>
      <c r="AF351" s="79"/>
      <c r="AG351" s="79"/>
      <c r="AH351" s="79"/>
      <c r="AI351" s="79"/>
      <c r="AJ351" s="79"/>
      <c r="AK351" s="79"/>
      <c r="AL351" s="79"/>
      <c r="AM351" s="79"/>
      <c r="AN351" s="79"/>
      <c r="AO351" s="79"/>
      <c r="AP351" s="79"/>
      <c r="AQ351" s="79"/>
      <c r="AR351" s="79"/>
      <c r="AS351" s="79"/>
      <c r="AT351" s="79"/>
      <c r="AU351" s="79"/>
      <c r="AV351" s="79"/>
      <c r="AW351" s="79"/>
      <c r="AX351" s="79"/>
      <c r="AY351" s="79"/>
      <c r="AZ351" s="79"/>
      <c r="BA351" s="79"/>
      <c r="BB351" s="79"/>
      <c r="BC351" s="79"/>
      <c r="BD351" s="79"/>
      <c r="BE351" s="79"/>
      <c r="BF351" s="79"/>
      <c r="BG351" s="79"/>
      <c r="BH351" s="79"/>
      <c r="BI351" s="79"/>
      <c r="BJ351" s="79"/>
      <c r="BK351" s="79"/>
      <c r="BL351" s="79"/>
      <c r="BM351" s="79"/>
      <c r="BN351" s="79"/>
      <c r="BO351" s="79"/>
      <c r="BP351" s="79"/>
      <c r="BQ351" s="79"/>
      <c r="BR351" s="79"/>
      <c r="BS351" s="79"/>
      <c r="BT351" s="79"/>
      <c r="BU351" s="79"/>
      <c r="BV351" s="79"/>
      <c r="BW351" s="79"/>
      <c r="BX351" s="79"/>
      <c r="BY351" s="79"/>
      <c r="BZ351" s="79"/>
      <c r="CA351" s="79"/>
      <c r="CB351" s="79"/>
      <c r="CC351" s="79"/>
      <c r="CD351" s="79"/>
      <c r="CE351" s="79"/>
      <c r="CF351" s="79"/>
      <c r="CG351" s="79"/>
      <c r="CH351" s="79"/>
      <c r="CI351" s="79"/>
      <c r="CJ351" s="79"/>
      <c r="CK351" s="79"/>
      <c r="CL351" s="79"/>
      <c r="CM351" s="79"/>
      <c r="CN351" s="79"/>
      <c r="CO351" s="79"/>
      <c r="CP351" s="79"/>
      <c r="CQ351" s="79"/>
      <c r="CR351" s="79"/>
      <c r="CS351" s="79"/>
      <c r="CT351" s="79"/>
      <c r="CU351" s="79"/>
      <c r="CV351" s="79"/>
      <c r="CW351" s="79"/>
      <c r="CX351" s="79"/>
      <c r="CY351" s="79"/>
      <c r="CZ351" s="79"/>
      <c r="DA351" s="79"/>
      <c r="DB351" s="79"/>
      <c r="DC351" s="79"/>
      <c r="DD351" s="79"/>
      <c r="DE351" s="79"/>
      <c r="DF351" s="79"/>
      <c r="DG351" s="79"/>
      <c r="DH351" s="79"/>
      <c r="DI351" s="79"/>
      <c r="DJ351" s="79"/>
      <c r="DK351" s="79"/>
      <c r="DL351" s="79"/>
      <c r="DM351" s="79"/>
      <c r="DN351" s="79"/>
      <c r="DO351" s="79"/>
      <c r="DP351" s="79"/>
      <c r="DQ351" s="79"/>
      <c r="DR351" s="79"/>
      <c r="DS351" s="79"/>
      <c r="DT351" s="79"/>
      <c r="DU351" s="79"/>
      <c r="DV351" s="79"/>
      <c r="DW351" s="79"/>
      <c r="DX351" s="79"/>
      <c r="DY351" s="79"/>
      <c r="DZ351" s="79"/>
      <c r="EA351" s="79"/>
      <c r="EB351" s="79"/>
      <c r="EC351" s="79"/>
      <c r="ED351" s="79"/>
      <c r="EE351" s="79"/>
      <c r="EF351" s="79"/>
      <c r="EG351" s="79"/>
      <c r="EH351" s="79"/>
      <c r="EI351" s="79"/>
      <c r="EJ351" s="79"/>
      <c r="EK351" s="79"/>
      <c r="EL351" s="79"/>
      <c r="EM351" s="79"/>
      <c r="EN351" s="79"/>
      <c r="EO351" s="79"/>
      <c r="EP351" s="79"/>
      <c r="EQ351" s="79"/>
      <c r="ER351" s="79"/>
      <c r="ES351" s="79"/>
      <c r="ET351" s="79"/>
      <c r="EU351" s="79"/>
      <c r="EV351" s="79"/>
      <c r="EW351" s="79"/>
      <c r="EX351" s="79"/>
      <c r="EY351" s="79"/>
      <c r="EZ351" s="79"/>
      <c r="FA351" s="79"/>
      <c r="FB351" s="79"/>
      <c r="FC351" s="79"/>
      <c r="FD351" s="79"/>
      <c r="FE351" s="79"/>
      <c r="FF351" s="79"/>
      <c r="FG351" s="79"/>
      <c r="FH351" s="79"/>
      <c r="FI351" s="79"/>
      <c r="FJ351" s="79"/>
      <c r="FK351" s="79"/>
      <c r="FL351" s="79"/>
      <c r="FM351" s="79"/>
      <c r="FN351" s="79"/>
      <c r="FO351" s="79"/>
      <c r="FP351" s="79"/>
      <c r="FQ351" s="79"/>
      <c r="FR351" s="79"/>
      <c r="FS351" s="79"/>
      <c r="FT351" s="79"/>
      <c r="FU351" s="79"/>
      <c r="FV351" s="79"/>
      <c r="FW351" s="79"/>
      <c r="FX351" s="79"/>
      <c r="FY351" s="79"/>
      <c r="FZ351" s="79"/>
      <c r="GA351" s="79"/>
      <c r="GB351" s="79"/>
      <c r="GC351" s="79"/>
      <c r="GD351" s="79"/>
      <c r="GE351" s="79"/>
      <c r="GF351" s="79"/>
      <c r="GG351" s="79"/>
      <c r="GH351" s="79"/>
      <c r="GI351" s="79"/>
      <c r="GJ351" s="79"/>
      <c r="GK351" s="79"/>
      <c r="GL351" s="79"/>
      <c r="GM351" s="79"/>
      <c r="GN351" s="79"/>
      <c r="GO351" s="79"/>
      <c r="GP351" s="79"/>
      <c r="GQ351" s="79"/>
      <c r="GR351" s="79"/>
      <c r="GS351" s="79"/>
      <c r="GT351" s="79"/>
      <c r="GU351" s="79"/>
      <c r="GV351" s="79"/>
      <c r="GW351" s="80"/>
      <c r="GX351" s="80"/>
      <c r="GY351" s="80"/>
      <c r="GZ351" s="80"/>
      <c r="HA351" s="80"/>
      <c r="HB351" s="80"/>
      <c r="HC351" s="80"/>
      <c r="HD351" s="80"/>
      <c r="HE351" s="80"/>
      <c r="HF351" s="80"/>
      <c r="HG351" s="80"/>
      <c r="HH351" s="80"/>
      <c r="HI351" s="80"/>
      <c r="HJ351" s="80"/>
      <c r="HK351" s="80"/>
      <c r="HL351" s="80"/>
      <c r="HM351" s="80"/>
      <c r="HN351" s="80"/>
      <c r="HO351" s="80"/>
      <c r="HP351" s="80"/>
      <c r="HQ351" s="80"/>
      <c r="HR351" s="80"/>
      <c r="HS351" s="80"/>
      <c r="HT351" s="80"/>
      <c r="HU351" s="80"/>
      <c r="HV351" s="80"/>
      <c r="HW351" s="80"/>
      <c r="HX351" s="80"/>
      <c r="HY351" s="80"/>
      <c r="HZ351" s="80"/>
      <c r="IA351" s="80"/>
      <c r="IB351" s="80"/>
      <c r="IC351" s="80"/>
      <c r="ID351" s="80"/>
      <c r="IE351" s="80"/>
      <c r="IF351" s="80"/>
      <c r="IG351" s="80"/>
      <c r="IH351" s="80"/>
      <c r="II351" s="80"/>
      <c r="IJ351" s="80"/>
      <c r="IK351" s="80"/>
      <c r="IL351" s="80"/>
      <c r="IM351" s="80"/>
      <c r="IN351" s="80"/>
      <c r="IO351" s="80"/>
      <c r="IP351" s="80"/>
      <c r="IQ351" s="80"/>
      <c r="IR351" s="80"/>
      <c r="IS351" s="81"/>
    </row>
    <row r="352" spans="1:253" s="152" customFormat="1">
      <c r="A352" s="150"/>
      <c r="B352" s="149"/>
      <c r="C352" s="150"/>
      <c r="D352" s="150"/>
      <c r="G352" s="153"/>
      <c r="H352" s="154"/>
      <c r="I352" s="79"/>
      <c r="J352" s="79"/>
      <c r="K352" s="79"/>
      <c r="L352" s="79"/>
      <c r="M352" s="79"/>
      <c r="N352" s="79"/>
      <c r="O352" s="79"/>
      <c r="P352" s="79"/>
      <c r="Q352" s="79"/>
      <c r="R352" s="79"/>
      <c r="S352" s="79"/>
      <c r="T352" s="79"/>
      <c r="U352" s="79"/>
      <c r="V352" s="79"/>
      <c r="W352" s="79"/>
      <c r="X352" s="79"/>
      <c r="Y352" s="79"/>
      <c r="Z352" s="79"/>
      <c r="AA352" s="79"/>
      <c r="AB352" s="79"/>
      <c r="AC352" s="79"/>
      <c r="AD352" s="79"/>
      <c r="AE352" s="79"/>
      <c r="AF352" s="79"/>
      <c r="AG352" s="79"/>
      <c r="AH352" s="79"/>
      <c r="AI352" s="79"/>
      <c r="AJ352" s="79"/>
      <c r="AK352" s="79"/>
      <c r="AL352" s="79"/>
      <c r="AM352" s="79"/>
      <c r="AN352" s="79"/>
      <c r="AO352" s="79"/>
      <c r="AP352" s="79"/>
      <c r="AQ352" s="79"/>
      <c r="AR352" s="79"/>
      <c r="AS352" s="79"/>
      <c r="AT352" s="79"/>
      <c r="AU352" s="79"/>
      <c r="AV352" s="79"/>
      <c r="AW352" s="79"/>
      <c r="AX352" s="79"/>
      <c r="AY352" s="79"/>
      <c r="AZ352" s="79"/>
      <c r="BA352" s="79"/>
      <c r="BB352" s="79"/>
      <c r="BC352" s="79"/>
      <c r="BD352" s="79"/>
      <c r="BE352" s="79"/>
      <c r="BF352" s="79"/>
      <c r="BG352" s="79"/>
      <c r="BH352" s="79"/>
      <c r="BI352" s="79"/>
      <c r="BJ352" s="79"/>
      <c r="BK352" s="79"/>
      <c r="BL352" s="79"/>
      <c r="BM352" s="79"/>
      <c r="BN352" s="79"/>
      <c r="BO352" s="79"/>
      <c r="BP352" s="79"/>
      <c r="BQ352" s="79"/>
      <c r="BR352" s="79"/>
      <c r="BS352" s="79"/>
      <c r="BT352" s="79"/>
      <c r="BU352" s="79"/>
      <c r="BV352" s="79"/>
      <c r="BW352" s="79"/>
      <c r="BX352" s="79"/>
      <c r="BY352" s="79"/>
      <c r="BZ352" s="79"/>
      <c r="CA352" s="79"/>
      <c r="CB352" s="79"/>
      <c r="CC352" s="79"/>
      <c r="CD352" s="79"/>
      <c r="CE352" s="79"/>
      <c r="CF352" s="79"/>
      <c r="CG352" s="79"/>
      <c r="CH352" s="79"/>
      <c r="CI352" s="79"/>
      <c r="CJ352" s="79"/>
      <c r="CK352" s="79"/>
      <c r="CL352" s="79"/>
      <c r="CM352" s="79"/>
      <c r="CN352" s="79"/>
      <c r="CO352" s="79"/>
      <c r="CP352" s="79"/>
      <c r="CQ352" s="79"/>
      <c r="CR352" s="79"/>
      <c r="CS352" s="79"/>
      <c r="CT352" s="79"/>
      <c r="CU352" s="79"/>
      <c r="CV352" s="79"/>
      <c r="CW352" s="79"/>
      <c r="CX352" s="79"/>
      <c r="CY352" s="79"/>
      <c r="CZ352" s="79"/>
      <c r="DA352" s="79"/>
      <c r="DB352" s="79"/>
      <c r="DC352" s="79"/>
      <c r="DD352" s="79"/>
      <c r="DE352" s="79"/>
      <c r="DF352" s="79"/>
      <c r="DG352" s="79"/>
      <c r="DH352" s="79"/>
      <c r="DI352" s="79"/>
      <c r="DJ352" s="79"/>
      <c r="DK352" s="79"/>
      <c r="DL352" s="79"/>
      <c r="DM352" s="79"/>
      <c r="DN352" s="79"/>
      <c r="DO352" s="79"/>
      <c r="DP352" s="79"/>
      <c r="DQ352" s="79"/>
      <c r="DR352" s="79"/>
      <c r="DS352" s="79"/>
      <c r="DT352" s="79"/>
      <c r="DU352" s="79"/>
      <c r="DV352" s="79"/>
      <c r="DW352" s="79"/>
      <c r="DX352" s="79"/>
      <c r="DY352" s="79"/>
      <c r="DZ352" s="79"/>
      <c r="EA352" s="79"/>
      <c r="EB352" s="79"/>
      <c r="EC352" s="79"/>
      <c r="ED352" s="79"/>
      <c r="EE352" s="79"/>
      <c r="EF352" s="79"/>
      <c r="EG352" s="79"/>
      <c r="EH352" s="79"/>
      <c r="EI352" s="79"/>
      <c r="EJ352" s="79"/>
      <c r="EK352" s="79"/>
      <c r="EL352" s="79"/>
      <c r="EM352" s="79"/>
      <c r="EN352" s="79"/>
      <c r="EO352" s="79"/>
      <c r="EP352" s="79"/>
      <c r="EQ352" s="79"/>
      <c r="ER352" s="79"/>
      <c r="ES352" s="79"/>
      <c r="ET352" s="79"/>
      <c r="EU352" s="79"/>
      <c r="EV352" s="79"/>
      <c r="EW352" s="79"/>
      <c r="EX352" s="79"/>
      <c r="EY352" s="79"/>
      <c r="EZ352" s="79"/>
      <c r="FA352" s="79"/>
      <c r="FB352" s="79"/>
      <c r="FC352" s="79"/>
      <c r="FD352" s="79"/>
      <c r="FE352" s="79"/>
      <c r="FF352" s="79"/>
      <c r="FG352" s="79"/>
      <c r="FH352" s="79"/>
      <c r="FI352" s="79"/>
      <c r="FJ352" s="79"/>
      <c r="FK352" s="79"/>
      <c r="FL352" s="79"/>
      <c r="FM352" s="79"/>
      <c r="FN352" s="79"/>
      <c r="FO352" s="79"/>
      <c r="FP352" s="79"/>
      <c r="FQ352" s="79"/>
      <c r="FR352" s="79"/>
      <c r="FS352" s="79"/>
      <c r="FT352" s="79"/>
      <c r="FU352" s="79"/>
      <c r="FV352" s="79"/>
      <c r="FW352" s="79"/>
      <c r="FX352" s="79"/>
      <c r="FY352" s="79"/>
      <c r="FZ352" s="79"/>
      <c r="GA352" s="79"/>
      <c r="GB352" s="79"/>
      <c r="GC352" s="79"/>
      <c r="GD352" s="79"/>
      <c r="GE352" s="79"/>
      <c r="GF352" s="79"/>
      <c r="GG352" s="79"/>
      <c r="GH352" s="79"/>
      <c r="GI352" s="79"/>
      <c r="GJ352" s="79"/>
      <c r="GK352" s="79"/>
      <c r="GL352" s="79"/>
      <c r="GM352" s="79"/>
      <c r="GN352" s="79"/>
      <c r="GO352" s="79"/>
      <c r="GP352" s="79"/>
      <c r="GQ352" s="79"/>
      <c r="GR352" s="79"/>
      <c r="GS352" s="79"/>
      <c r="GT352" s="79"/>
      <c r="GU352" s="79"/>
      <c r="GV352" s="79"/>
      <c r="GW352" s="80"/>
      <c r="GX352" s="80"/>
      <c r="GY352" s="80"/>
      <c r="GZ352" s="80"/>
      <c r="HA352" s="80"/>
      <c r="HB352" s="80"/>
      <c r="HC352" s="80"/>
      <c r="HD352" s="80"/>
      <c r="HE352" s="80"/>
      <c r="HF352" s="80"/>
      <c r="HG352" s="80"/>
      <c r="HH352" s="80"/>
      <c r="HI352" s="80"/>
      <c r="HJ352" s="80"/>
      <c r="HK352" s="80"/>
      <c r="HL352" s="80"/>
      <c r="HM352" s="80"/>
      <c r="HN352" s="80"/>
      <c r="HO352" s="80"/>
      <c r="HP352" s="80"/>
      <c r="HQ352" s="80"/>
      <c r="HR352" s="80"/>
      <c r="HS352" s="80"/>
      <c r="HT352" s="80"/>
      <c r="HU352" s="80"/>
      <c r="HV352" s="80"/>
      <c r="HW352" s="80"/>
      <c r="HX352" s="80"/>
      <c r="HY352" s="80"/>
      <c r="HZ352" s="80"/>
      <c r="IA352" s="80"/>
      <c r="IB352" s="80"/>
      <c r="IC352" s="80"/>
      <c r="ID352" s="80"/>
      <c r="IE352" s="80"/>
      <c r="IF352" s="80"/>
      <c r="IG352" s="80"/>
      <c r="IH352" s="80"/>
      <c r="II352" s="80"/>
      <c r="IJ352" s="80"/>
      <c r="IK352" s="80"/>
      <c r="IL352" s="80"/>
      <c r="IM352" s="80"/>
      <c r="IN352" s="80"/>
      <c r="IO352" s="80"/>
      <c r="IP352" s="80"/>
      <c r="IQ352" s="80"/>
      <c r="IR352" s="80"/>
      <c r="IS352" s="81"/>
    </row>
    <row r="353" spans="1:253" s="152" customFormat="1">
      <c r="A353" s="150"/>
      <c r="B353" s="149"/>
      <c r="C353" s="150"/>
      <c r="D353" s="150"/>
      <c r="G353" s="153"/>
      <c r="H353" s="154"/>
      <c r="I353" s="79"/>
      <c r="J353" s="79"/>
      <c r="K353" s="79"/>
      <c r="L353" s="79"/>
      <c r="M353" s="79"/>
      <c r="N353" s="79"/>
      <c r="O353" s="79"/>
      <c r="P353" s="79"/>
      <c r="Q353" s="79"/>
      <c r="R353" s="79"/>
      <c r="S353" s="79"/>
      <c r="T353" s="79"/>
      <c r="U353" s="79"/>
      <c r="V353" s="79"/>
      <c r="W353" s="79"/>
      <c r="X353" s="79"/>
      <c r="Y353" s="79"/>
      <c r="Z353" s="79"/>
      <c r="AA353" s="79"/>
      <c r="AB353" s="79"/>
      <c r="AC353" s="79"/>
      <c r="AD353" s="79"/>
      <c r="AE353" s="79"/>
      <c r="AF353" s="79"/>
      <c r="AG353" s="79"/>
      <c r="AH353" s="79"/>
      <c r="AI353" s="79"/>
      <c r="AJ353" s="79"/>
      <c r="AK353" s="79"/>
      <c r="AL353" s="79"/>
      <c r="AM353" s="79"/>
      <c r="AN353" s="79"/>
      <c r="AO353" s="79"/>
      <c r="AP353" s="79"/>
      <c r="AQ353" s="79"/>
      <c r="AR353" s="79"/>
      <c r="AS353" s="79"/>
      <c r="AT353" s="79"/>
      <c r="AU353" s="79"/>
      <c r="AV353" s="79"/>
      <c r="AW353" s="79"/>
      <c r="AX353" s="79"/>
      <c r="AY353" s="79"/>
      <c r="AZ353" s="79"/>
      <c r="BA353" s="79"/>
      <c r="BB353" s="79"/>
      <c r="BC353" s="79"/>
      <c r="BD353" s="79"/>
      <c r="BE353" s="79"/>
      <c r="BF353" s="79"/>
      <c r="BG353" s="79"/>
      <c r="BH353" s="79"/>
      <c r="BI353" s="79"/>
      <c r="BJ353" s="79"/>
      <c r="BK353" s="79"/>
      <c r="BL353" s="79"/>
      <c r="BM353" s="79"/>
      <c r="BN353" s="79"/>
      <c r="BO353" s="79"/>
      <c r="BP353" s="79"/>
      <c r="BQ353" s="79"/>
      <c r="BR353" s="79"/>
      <c r="BS353" s="79"/>
      <c r="BT353" s="79"/>
      <c r="BU353" s="79"/>
      <c r="BV353" s="79"/>
      <c r="BW353" s="79"/>
      <c r="BX353" s="79"/>
      <c r="BY353" s="79"/>
      <c r="BZ353" s="79"/>
      <c r="CA353" s="79"/>
      <c r="CB353" s="79"/>
      <c r="CC353" s="79"/>
      <c r="CD353" s="79"/>
      <c r="CE353" s="79"/>
      <c r="CF353" s="79"/>
      <c r="CG353" s="79"/>
      <c r="CH353" s="79"/>
      <c r="CI353" s="79"/>
      <c r="CJ353" s="79"/>
      <c r="CK353" s="79"/>
      <c r="CL353" s="79"/>
      <c r="CM353" s="79"/>
      <c r="CN353" s="79"/>
      <c r="CO353" s="79"/>
      <c r="CP353" s="79"/>
      <c r="CQ353" s="79"/>
      <c r="CR353" s="79"/>
      <c r="CS353" s="79"/>
      <c r="CT353" s="79"/>
      <c r="CU353" s="79"/>
      <c r="CV353" s="79"/>
      <c r="CW353" s="79"/>
      <c r="CX353" s="79"/>
      <c r="CY353" s="79"/>
      <c r="CZ353" s="79"/>
      <c r="DA353" s="79"/>
      <c r="DB353" s="79"/>
      <c r="DC353" s="79"/>
      <c r="DD353" s="79"/>
      <c r="DE353" s="79"/>
      <c r="DF353" s="79"/>
      <c r="DG353" s="79"/>
      <c r="DH353" s="79"/>
      <c r="DI353" s="79"/>
      <c r="DJ353" s="79"/>
      <c r="DK353" s="79"/>
      <c r="DL353" s="79"/>
      <c r="DM353" s="79"/>
      <c r="DN353" s="79"/>
      <c r="DO353" s="79"/>
      <c r="DP353" s="79"/>
      <c r="DQ353" s="79"/>
      <c r="DR353" s="79"/>
      <c r="DS353" s="79"/>
      <c r="DT353" s="79"/>
      <c r="DU353" s="79"/>
      <c r="DV353" s="79"/>
      <c r="DW353" s="79"/>
      <c r="DX353" s="79"/>
      <c r="DY353" s="79"/>
      <c r="DZ353" s="79"/>
      <c r="EA353" s="79"/>
      <c r="EB353" s="79"/>
      <c r="EC353" s="79"/>
      <c r="ED353" s="79"/>
      <c r="EE353" s="79"/>
      <c r="EF353" s="79"/>
      <c r="EG353" s="79"/>
      <c r="EH353" s="79"/>
      <c r="EI353" s="79"/>
      <c r="EJ353" s="79"/>
      <c r="EK353" s="79"/>
      <c r="EL353" s="79"/>
      <c r="EM353" s="79"/>
      <c r="EN353" s="79"/>
      <c r="EO353" s="79"/>
      <c r="EP353" s="79"/>
      <c r="EQ353" s="79"/>
      <c r="ER353" s="79"/>
      <c r="ES353" s="79"/>
      <c r="ET353" s="79"/>
      <c r="EU353" s="79"/>
      <c r="EV353" s="79"/>
      <c r="EW353" s="79"/>
      <c r="EX353" s="79"/>
      <c r="EY353" s="79"/>
      <c r="EZ353" s="79"/>
      <c r="FA353" s="79"/>
      <c r="FB353" s="79"/>
      <c r="FC353" s="79"/>
      <c r="FD353" s="79"/>
      <c r="FE353" s="79"/>
      <c r="FF353" s="79"/>
      <c r="FG353" s="79"/>
      <c r="FH353" s="79"/>
      <c r="FI353" s="79"/>
      <c r="FJ353" s="79"/>
      <c r="FK353" s="79"/>
      <c r="FL353" s="79"/>
      <c r="FM353" s="79"/>
      <c r="FN353" s="79"/>
      <c r="FO353" s="79"/>
      <c r="FP353" s="79"/>
      <c r="FQ353" s="79"/>
      <c r="FR353" s="79"/>
      <c r="FS353" s="79"/>
      <c r="FT353" s="79"/>
      <c r="FU353" s="79"/>
      <c r="FV353" s="79"/>
      <c r="FW353" s="79"/>
      <c r="FX353" s="79"/>
      <c r="FY353" s="79"/>
      <c r="FZ353" s="79"/>
      <c r="GA353" s="79"/>
      <c r="GB353" s="79"/>
      <c r="GC353" s="79"/>
      <c r="GD353" s="79"/>
      <c r="GE353" s="79"/>
      <c r="GF353" s="79"/>
      <c r="GG353" s="79"/>
      <c r="GH353" s="79"/>
      <c r="GI353" s="79"/>
      <c r="GJ353" s="79"/>
      <c r="GK353" s="79"/>
      <c r="GL353" s="79"/>
      <c r="GM353" s="79"/>
      <c r="GN353" s="79"/>
      <c r="GO353" s="79"/>
      <c r="GP353" s="79"/>
      <c r="GQ353" s="79"/>
      <c r="GR353" s="79"/>
      <c r="GS353" s="79"/>
      <c r="GT353" s="79"/>
      <c r="GU353" s="79"/>
      <c r="GV353" s="79"/>
      <c r="GW353" s="80"/>
      <c r="GX353" s="80"/>
      <c r="GY353" s="80"/>
      <c r="GZ353" s="80"/>
      <c r="HA353" s="80"/>
      <c r="HB353" s="80"/>
      <c r="HC353" s="80"/>
      <c r="HD353" s="80"/>
      <c r="HE353" s="80"/>
      <c r="HF353" s="80"/>
      <c r="HG353" s="80"/>
      <c r="HH353" s="80"/>
      <c r="HI353" s="80"/>
      <c r="HJ353" s="80"/>
      <c r="HK353" s="80"/>
      <c r="HL353" s="80"/>
      <c r="HM353" s="80"/>
      <c r="HN353" s="80"/>
      <c r="HO353" s="80"/>
      <c r="HP353" s="80"/>
      <c r="HQ353" s="80"/>
      <c r="HR353" s="80"/>
      <c r="HS353" s="80"/>
      <c r="HT353" s="80"/>
      <c r="HU353" s="80"/>
      <c r="HV353" s="80"/>
      <c r="HW353" s="80"/>
      <c r="HX353" s="80"/>
      <c r="HY353" s="80"/>
      <c r="HZ353" s="80"/>
      <c r="IA353" s="80"/>
      <c r="IB353" s="80"/>
      <c r="IC353" s="80"/>
      <c r="ID353" s="80"/>
      <c r="IE353" s="80"/>
      <c r="IF353" s="80"/>
      <c r="IG353" s="80"/>
      <c r="IH353" s="80"/>
      <c r="II353" s="80"/>
      <c r="IJ353" s="80"/>
      <c r="IK353" s="80"/>
      <c r="IL353" s="80"/>
      <c r="IM353" s="80"/>
      <c r="IN353" s="80"/>
      <c r="IO353" s="80"/>
      <c r="IP353" s="80"/>
      <c r="IQ353" s="80"/>
      <c r="IR353" s="80"/>
      <c r="IS353" s="81"/>
    </row>
    <row r="354" spans="1:253" s="79" customFormat="1">
      <c r="A354" s="150"/>
      <c r="B354" s="149"/>
      <c r="C354" s="150"/>
      <c r="D354" s="150"/>
      <c r="E354" s="152"/>
      <c r="F354" s="152"/>
      <c r="G354" s="153"/>
      <c r="H354" s="154"/>
      <c r="GW354" s="80"/>
      <c r="GX354" s="80"/>
      <c r="GY354" s="80"/>
      <c r="GZ354" s="80"/>
      <c r="HA354" s="80"/>
      <c r="HB354" s="80"/>
      <c r="HC354" s="80"/>
      <c r="HD354" s="80"/>
      <c r="HE354" s="80"/>
      <c r="HF354" s="80"/>
      <c r="HG354" s="80"/>
      <c r="HH354" s="80"/>
      <c r="HI354" s="80"/>
      <c r="HJ354" s="80"/>
      <c r="HK354" s="80"/>
      <c r="HL354" s="80"/>
      <c r="HM354" s="80"/>
      <c r="HN354" s="80"/>
      <c r="HO354" s="80"/>
      <c r="HP354" s="80"/>
      <c r="HQ354" s="80"/>
      <c r="HR354" s="80"/>
      <c r="HS354" s="80"/>
      <c r="HT354" s="80"/>
      <c r="HU354" s="80"/>
      <c r="HV354" s="80"/>
      <c r="HW354" s="80"/>
      <c r="HX354" s="80"/>
      <c r="HY354" s="80"/>
      <c r="HZ354" s="80"/>
      <c r="IA354" s="80"/>
      <c r="IB354" s="80"/>
      <c r="IC354" s="80"/>
      <c r="ID354" s="80"/>
      <c r="IE354" s="80"/>
      <c r="IF354" s="80"/>
      <c r="IG354" s="80"/>
      <c r="IH354" s="80"/>
      <c r="II354" s="80"/>
      <c r="IJ354" s="80"/>
      <c r="IK354" s="80"/>
      <c r="IL354" s="80"/>
      <c r="IM354" s="80"/>
      <c r="IN354" s="80"/>
      <c r="IO354" s="80"/>
      <c r="IP354" s="80"/>
      <c r="IQ354" s="80"/>
      <c r="IR354" s="80"/>
      <c r="IS354" s="81"/>
    </row>
    <row r="355" spans="1:253" s="79" customFormat="1">
      <c r="A355" s="150"/>
      <c r="B355" s="149"/>
      <c r="C355" s="150"/>
      <c r="D355" s="150"/>
      <c r="E355" s="152"/>
      <c r="F355" s="152"/>
      <c r="G355" s="153"/>
      <c r="H355" s="154"/>
      <c r="GW355" s="80"/>
      <c r="GX355" s="80"/>
      <c r="GY355" s="80"/>
      <c r="GZ355" s="80"/>
      <c r="HA355" s="80"/>
      <c r="HB355" s="80"/>
      <c r="HC355" s="80"/>
      <c r="HD355" s="80"/>
      <c r="HE355" s="80"/>
      <c r="HF355" s="80"/>
      <c r="HG355" s="80"/>
      <c r="HH355" s="80"/>
      <c r="HI355" s="80"/>
      <c r="HJ355" s="80"/>
      <c r="HK355" s="80"/>
      <c r="HL355" s="80"/>
      <c r="HM355" s="80"/>
      <c r="HN355" s="80"/>
      <c r="HO355" s="80"/>
      <c r="HP355" s="80"/>
      <c r="HQ355" s="80"/>
      <c r="HR355" s="80"/>
      <c r="HS355" s="80"/>
      <c r="HT355" s="80"/>
      <c r="HU355" s="80"/>
      <c r="HV355" s="80"/>
      <c r="HW355" s="80"/>
      <c r="HX355" s="80"/>
      <c r="HY355" s="80"/>
      <c r="HZ355" s="80"/>
      <c r="IA355" s="80"/>
      <c r="IB355" s="80"/>
      <c r="IC355" s="80"/>
      <c r="ID355" s="80"/>
      <c r="IE355" s="80"/>
      <c r="IF355" s="80"/>
      <c r="IG355" s="80"/>
      <c r="IH355" s="80"/>
      <c r="II355" s="80"/>
      <c r="IJ355" s="80"/>
      <c r="IK355" s="80"/>
      <c r="IL355" s="80"/>
      <c r="IM355" s="80"/>
      <c r="IN355" s="80"/>
      <c r="IO355" s="80"/>
      <c r="IP355" s="80"/>
      <c r="IQ355" s="80"/>
      <c r="IR355" s="80"/>
      <c r="IS355" s="81"/>
    </row>
    <row r="356" spans="1:253" s="79" customFormat="1">
      <c r="A356" s="150"/>
      <c r="B356" s="149"/>
      <c r="C356" s="150"/>
      <c r="D356" s="150"/>
      <c r="E356" s="152"/>
      <c r="F356" s="152"/>
      <c r="G356" s="153"/>
      <c r="H356" s="154"/>
      <c r="GW356" s="80"/>
      <c r="GX356" s="80"/>
      <c r="GY356" s="80"/>
      <c r="GZ356" s="80"/>
      <c r="HA356" s="80"/>
      <c r="HB356" s="80"/>
      <c r="HC356" s="80"/>
      <c r="HD356" s="80"/>
      <c r="HE356" s="80"/>
      <c r="HF356" s="80"/>
      <c r="HG356" s="80"/>
      <c r="HH356" s="80"/>
      <c r="HI356" s="80"/>
      <c r="HJ356" s="80"/>
      <c r="HK356" s="80"/>
      <c r="HL356" s="80"/>
      <c r="HM356" s="80"/>
      <c r="HN356" s="80"/>
      <c r="HO356" s="80"/>
      <c r="HP356" s="80"/>
      <c r="HQ356" s="80"/>
      <c r="HR356" s="80"/>
      <c r="HS356" s="80"/>
      <c r="HT356" s="80"/>
      <c r="HU356" s="80"/>
      <c r="HV356" s="80"/>
      <c r="HW356" s="80"/>
      <c r="HX356" s="80"/>
      <c r="HY356" s="80"/>
      <c r="HZ356" s="80"/>
      <c r="IA356" s="80"/>
      <c r="IB356" s="80"/>
      <c r="IC356" s="80"/>
      <c r="ID356" s="80"/>
      <c r="IE356" s="80"/>
      <c r="IF356" s="80"/>
      <c r="IG356" s="80"/>
      <c r="IH356" s="80"/>
      <c r="II356" s="80"/>
      <c r="IJ356" s="80"/>
      <c r="IK356" s="80"/>
      <c r="IL356" s="80"/>
      <c r="IM356" s="80"/>
      <c r="IN356" s="80"/>
      <c r="IO356" s="80"/>
      <c r="IP356" s="80"/>
      <c r="IQ356" s="80"/>
      <c r="IR356" s="80"/>
      <c r="IS356" s="81"/>
    </row>
    <row r="357" spans="1:253" s="79" customFormat="1">
      <c r="A357" s="150"/>
      <c r="B357" s="149"/>
      <c r="C357" s="150"/>
      <c r="D357" s="150"/>
      <c r="E357" s="152"/>
      <c r="F357" s="152"/>
      <c r="G357" s="153"/>
      <c r="H357" s="154"/>
      <c r="GW357" s="80"/>
      <c r="GX357" s="80"/>
      <c r="GY357" s="80"/>
      <c r="GZ357" s="80"/>
      <c r="HA357" s="80"/>
      <c r="HB357" s="80"/>
      <c r="HC357" s="80"/>
      <c r="HD357" s="80"/>
      <c r="HE357" s="80"/>
      <c r="HF357" s="80"/>
      <c r="HG357" s="80"/>
      <c r="HH357" s="80"/>
      <c r="HI357" s="80"/>
      <c r="HJ357" s="80"/>
      <c r="HK357" s="80"/>
      <c r="HL357" s="80"/>
      <c r="HM357" s="80"/>
      <c r="HN357" s="80"/>
      <c r="HO357" s="80"/>
      <c r="HP357" s="80"/>
      <c r="HQ357" s="80"/>
      <c r="HR357" s="80"/>
      <c r="HS357" s="80"/>
      <c r="HT357" s="80"/>
      <c r="HU357" s="80"/>
      <c r="HV357" s="80"/>
      <c r="HW357" s="80"/>
      <c r="HX357" s="80"/>
      <c r="HY357" s="80"/>
      <c r="HZ357" s="80"/>
      <c r="IA357" s="80"/>
      <c r="IB357" s="80"/>
      <c r="IC357" s="80"/>
      <c r="ID357" s="80"/>
      <c r="IE357" s="80"/>
      <c r="IF357" s="80"/>
      <c r="IG357" s="80"/>
      <c r="IH357" s="80"/>
      <c r="II357" s="80"/>
      <c r="IJ357" s="80"/>
      <c r="IK357" s="80"/>
      <c r="IL357" s="80"/>
      <c r="IM357" s="80"/>
      <c r="IN357" s="80"/>
      <c r="IO357" s="80"/>
      <c r="IP357" s="80"/>
      <c r="IQ357" s="80"/>
      <c r="IR357" s="80"/>
      <c r="IS357" s="81"/>
    </row>
    <row r="358" spans="1:253" s="79" customFormat="1">
      <c r="A358" s="150"/>
      <c r="B358" s="149"/>
      <c r="C358" s="150"/>
      <c r="D358" s="150"/>
      <c r="E358" s="152"/>
      <c r="F358" s="152"/>
      <c r="G358" s="153"/>
      <c r="H358" s="155"/>
      <c r="GW358" s="80"/>
      <c r="GX358" s="80"/>
      <c r="GY358" s="80"/>
      <c r="GZ358" s="80"/>
      <c r="HA358" s="80"/>
      <c r="HB358" s="80"/>
      <c r="HC358" s="80"/>
      <c r="HD358" s="80"/>
      <c r="HE358" s="80"/>
      <c r="HF358" s="80"/>
      <c r="HG358" s="80"/>
      <c r="HH358" s="80"/>
      <c r="HI358" s="80"/>
      <c r="HJ358" s="80"/>
      <c r="HK358" s="80"/>
      <c r="HL358" s="80"/>
      <c r="HM358" s="80"/>
      <c r="HN358" s="80"/>
      <c r="HO358" s="80"/>
      <c r="HP358" s="80"/>
      <c r="HQ358" s="80"/>
      <c r="HR358" s="80"/>
      <c r="HS358" s="80"/>
      <c r="HT358" s="80"/>
      <c r="HU358" s="80"/>
      <c r="HV358" s="80"/>
      <c r="HW358" s="80"/>
      <c r="HX358" s="80"/>
      <c r="HY358" s="80"/>
      <c r="HZ358" s="80"/>
      <c r="IA358" s="80"/>
      <c r="IB358" s="80"/>
      <c r="IC358" s="80"/>
      <c r="ID358" s="80"/>
      <c r="IE358" s="80"/>
      <c r="IF358" s="80"/>
      <c r="IG358" s="80"/>
      <c r="IH358" s="80"/>
      <c r="II358" s="80"/>
      <c r="IJ358" s="80"/>
      <c r="IK358" s="80"/>
      <c r="IL358" s="80"/>
      <c r="IM358" s="80"/>
      <c r="IN358" s="80"/>
      <c r="IO358" s="80"/>
      <c r="IP358" s="80"/>
      <c r="IQ358" s="80"/>
      <c r="IR358" s="80"/>
      <c r="IS358" s="81"/>
    </row>
    <row r="359" spans="1:253" s="79" customFormat="1">
      <c r="A359" s="150"/>
      <c r="B359" s="149"/>
      <c r="C359" s="150"/>
      <c r="D359" s="150"/>
      <c r="E359" s="152"/>
      <c r="F359" s="152"/>
      <c r="G359" s="153"/>
      <c r="H359" s="155"/>
      <c r="GW359" s="80"/>
      <c r="GX359" s="80"/>
      <c r="GY359" s="80"/>
      <c r="GZ359" s="80"/>
      <c r="HA359" s="80"/>
      <c r="HB359" s="80"/>
      <c r="HC359" s="80"/>
      <c r="HD359" s="80"/>
      <c r="HE359" s="80"/>
      <c r="HF359" s="80"/>
      <c r="HG359" s="80"/>
      <c r="HH359" s="80"/>
      <c r="HI359" s="80"/>
      <c r="HJ359" s="80"/>
      <c r="HK359" s="80"/>
      <c r="HL359" s="80"/>
      <c r="HM359" s="80"/>
      <c r="HN359" s="80"/>
      <c r="HO359" s="80"/>
      <c r="HP359" s="80"/>
      <c r="HQ359" s="80"/>
      <c r="HR359" s="80"/>
      <c r="HS359" s="80"/>
      <c r="HT359" s="80"/>
      <c r="HU359" s="80"/>
      <c r="HV359" s="80"/>
      <c r="HW359" s="80"/>
      <c r="HX359" s="80"/>
      <c r="HY359" s="80"/>
      <c r="HZ359" s="80"/>
      <c r="IA359" s="80"/>
      <c r="IB359" s="80"/>
      <c r="IC359" s="80"/>
      <c r="ID359" s="80"/>
      <c r="IE359" s="80"/>
      <c r="IF359" s="80"/>
      <c r="IG359" s="80"/>
      <c r="IH359" s="80"/>
      <c r="II359" s="80"/>
      <c r="IJ359" s="80"/>
      <c r="IK359" s="80"/>
      <c r="IL359" s="80"/>
      <c r="IM359" s="80"/>
      <c r="IN359" s="80"/>
      <c r="IO359" s="80"/>
      <c r="IP359" s="80"/>
      <c r="IQ359" s="80"/>
      <c r="IR359" s="80"/>
      <c r="IS359" s="81"/>
    </row>
    <row r="360" spans="1:253" s="79" customFormat="1">
      <c r="A360" s="150"/>
      <c r="B360" s="149"/>
      <c r="C360" s="150"/>
      <c r="D360" s="150"/>
      <c r="E360" s="152"/>
      <c r="F360" s="152"/>
      <c r="G360" s="153"/>
      <c r="H360" s="155"/>
      <c r="GW360" s="80"/>
      <c r="GX360" s="80"/>
      <c r="GY360" s="80"/>
      <c r="GZ360" s="80"/>
      <c r="HA360" s="80"/>
      <c r="HB360" s="80"/>
      <c r="HC360" s="80"/>
      <c r="HD360" s="80"/>
      <c r="HE360" s="80"/>
      <c r="HF360" s="80"/>
      <c r="HG360" s="80"/>
      <c r="HH360" s="80"/>
      <c r="HI360" s="80"/>
      <c r="HJ360" s="80"/>
      <c r="HK360" s="80"/>
      <c r="HL360" s="80"/>
      <c r="HM360" s="80"/>
      <c r="HN360" s="80"/>
      <c r="HO360" s="80"/>
      <c r="HP360" s="80"/>
      <c r="HQ360" s="80"/>
      <c r="HR360" s="80"/>
      <c r="HS360" s="80"/>
      <c r="HT360" s="80"/>
      <c r="HU360" s="80"/>
      <c r="HV360" s="80"/>
      <c r="HW360" s="80"/>
      <c r="HX360" s="80"/>
      <c r="HY360" s="80"/>
      <c r="HZ360" s="80"/>
      <c r="IA360" s="80"/>
      <c r="IB360" s="80"/>
      <c r="IC360" s="80"/>
      <c r="ID360" s="80"/>
      <c r="IE360" s="80"/>
      <c r="IF360" s="80"/>
      <c r="IG360" s="80"/>
      <c r="IH360" s="80"/>
      <c r="II360" s="80"/>
      <c r="IJ360" s="80"/>
      <c r="IK360" s="80"/>
      <c r="IL360" s="80"/>
      <c r="IM360" s="80"/>
      <c r="IN360" s="80"/>
      <c r="IO360" s="80"/>
      <c r="IP360" s="80"/>
      <c r="IQ360" s="80"/>
      <c r="IR360" s="80"/>
      <c r="IS360" s="81"/>
    </row>
    <row r="361" spans="1:253" s="79" customFormat="1">
      <c r="A361" s="150"/>
      <c r="B361" s="149"/>
      <c r="C361" s="150"/>
      <c r="D361" s="150"/>
      <c r="E361" s="152"/>
      <c r="F361" s="152"/>
      <c r="G361" s="153"/>
      <c r="H361" s="155"/>
      <c r="GW361" s="80"/>
      <c r="GX361" s="80"/>
      <c r="GY361" s="80"/>
      <c r="GZ361" s="80"/>
      <c r="HA361" s="80"/>
      <c r="HB361" s="80"/>
      <c r="HC361" s="80"/>
      <c r="HD361" s="80"/>
      <c r="HE361" s="80"/>
      <c r="HF361" s="80"/>
      <c r="HG361" s="80"/>
      <c r="HH361" s="80"/>
      <c r="HI361" s="80"/>
      <c r="HJ361" s="80"/>
      <c r="HK361" s="80"/>
      <c r="HL361" s="80"/>
      <c r="HM361" s="80"/>
      <c r="HN361" s="80"/>
      <c r="HO361" s="80"/>
      <c r="HP361" s="80"/>
      <c r="HQ361" s="80"/>
      <c r="HR361" s="80"/>
      <c r="HS361" s="80"/>
      <c r="HT361" s="80"/>
      <c r="HU361" s="80"/>
      <c r="HV361" s="80"/>
      <c r="HW361" s="80"/>
      <c r="HX361" s="80"/>
      <c r="HY361" s="80"/>
      <c r="HZ361" s="80"/>
      <c r="IA361" s="80"/>
      <c r="IB361" s="80"/>
      <c r="IC361" s="80"/>
      <c r="ID361" s="80"/>
      <c r="IE361" s="80"/>
      <c r="IF361" s="80"/>
      <c r="IG361" s="80"/>
      <c r="IH361" s="80"/>
      <c r="II361" s="80"/>
      <c r="IJ361" s="80"/>
      <c r="IK361" s="80"/>
      <c r="IL361" s="80"/>
      <c r="IM361" s="80"/>
      <c r="IN361" s="80"/>
      <c r="IO361" s="80"/>
      <c r="IP361" s="80"/>
      <c r="IQ361" s="80"/>
      <c r="IR361" s="80"/>
      <c r="IS361" s="81"/>
    </row>
    <row r="362" spans="1:253" s="79" customFormat="1">
      <c r="A362" s="150"/>
      <c r="B362" s="149"/>
      <c r="C362" s="150"/>
      <c r="D362" s="150"/>
      <c r="E362" s="152"/>
      <c r="F362" s="152"/>
      <c r="G362" s="153"/>
      <c r="H362" s="155"/>
      <c r="GW362" s="80"/>
      <c r="GX362" s="80"/>
      <c r="GY362" s="80"/>
      <c r="GZ362" s="80"/>
      <c r="HA362" s="80"/>
      <c r="HB362" s="80"/>
      <c r="HC362" s="80"/>
      <c r="HD362" s="80"/>
      <c r="HE362" s="80"/>
      <c r="HF362" s="80"/>
      <c r="HG362" s="80"/>
      <c r="HH362" s="80"/>
      <c r="HI362" s="80"/>
      <c r="HJ362" s="80"/>
      <c r="HK362" s="80"/>
      <c r="HL362" s="80"/>
      <c r="HM362" s="80"/>
      <c r="HN362" s="80"/>
      <c r="HO362" s="80"/>
      <c r="HP362" s="80"/>
      <c r="HQ362" s="80"/>
      <c r="HR362" s="80"/>
      <c r="HS362" s="80"/>
      <c r="HT362" s="80"/>
      <c r="HU362" s="80"/>
      <c r="HV362" s="80"/>
      <c r="HW362" s="80"/>
      <c r="HX362" s="80"/>
      <c r="HY362" s="80"/>
      <c r="HZ362" s="80"/>
      <c r="IA362" s="80"/>
      <c r="IB362" s="80"/>
      <c r="IC362" s="80"/>
      <c r="ID362" s="80"/>
      <c r="IE362" s="80"/>
      <c r="IF362" s="80"/>
      <c r="IG362" s="80"/>
      <c r="IH362" s="80"/>
      <c r="II362" s="80"/>
      <c r="IJ362" s="80"/>
      <c r="IK362" s="80"/>
      <c r="IL362" s="80"/>
      <c r="IM362" s="80"/>
      <c r="IN362" s="80"/>
      <c r="IO362" s="80"/>
      <c r="IP362" s="80"/>
      <c r="IQ362" s="80"/>
      <c r="IR362" s="80"/>
      <c r="IS362" s="81"/>
    </row>
    <row r="363" spans="1:253" s="79" customFormat="1">
      <c r="A363" s="150"/>
      <c r="B363" s="149"/>
      <c r="C363" s="150"/>
      <c r="D363" s="150"/>
      <c r="E363" s="152"/>
      <c r="F363" s="152"/>
      <c r="G363" s="153"/>
      <c r="H363" s="155"/>
      <c r="GW363" s="80"/>
      <c r="GX363" s="80"/>
      <c r="GY363" s="80"/>
      <c r="GZ363" s="80"/>
      <c r="HA363" s="80"/>
      <c r="HB363" s="80"/>
      <c r="HC363" s="80"/>
      <c r="HD363" s="80"/>
      <c r="HE363" s="80"/>
      <c r="HF363" s="80"/>
      <c r="HG363" s="80"/>
      <c r="HH363" s="80"/>
      <c r="HI363" s="80"/>
      <c r="HJ363" s="80"/>
      <c r="HK363" s="80"/>
      <c r="HL363" s="80"/>
      <c r="HM363" s="80"/>
      <c r="HN363" s="80"/>
      <c r="HO363" s="80"/>
      <c r="HP363" s="80"/>
      <c r="HQ363" s="80"/>
      <c r="HR363" s="80"/>
      <c r="HS363" s="80"/>
      <c r="HT363" s="80"/>
      <c r="HU363" s="80"/>
      <c r="HV363" s="80"/>
      <c r="HW363" s="80"/>
      <c r="HX363" s="80"/>
      <c r="HY363" s="80"/>
      <c r="HZ363" s="80"/>
      <c r="IA363" s="80"/>
      <c r="IB363" s="80"/>
      <c r="IC363" s="80"/>
      <c r="ID363" s="80"/>
      <c r="IE363" s="80"/>
      <c r="IF363" s="80"/>
      <c r="IG363" s="80"/>
      <c r="IH363" s="80"/>
      <c r="II363" s="80"/>
      <c r="IJ363" s="80"/>
      <c r="IK363" s="80"/>
      <c r="IL363" s="80"/>
      <c r="IM363" s="80"/>
      <c r="IN363" s="80"/>
      <c r="IO363" s="80"/>
      <c r="IP363" s="80"/>
      <c r="IQ363" s="80"/>
      <c r="IR363" s="80"/>
      <c r="IS363" s="81"/>
    </row>
    <row r="364" spans="1:253" s="79" customFormat="1">
      <c r="A364" s="150"/>
      <c r="B364" s="149"/>
      <c r="C364" s="150"/>
      <c r="D364" s="150"/>
      <c r="E364" s="152"/>
      <c r="F364" s="152"/>
      <c r="G364" s="153"/>
      <c r="H364" s="155"/>
      <c r="GW364" s="80"/>
      <c r="GX364" s="80"/>
      <c r="GY364" s="80"/>
      <c r="GZ364" s="80"/>
      <c r="HA364" s="80"/>
      <c r="HB364" s="80"/>
      <c r="HC364" s="80"/>
      <c r="HD364" s="80"/>
      <c r="HE364" s="80"/>
      <c r="HF364" s="80"/>
      <c r="HG364" s="80"/>
      <c r="HH364" s="80"/>
      <c r="HI364" s="80"/>
      <c r="HJ364" s="80"/>
      <c r="HK364" s="80"/>
      <c r="HL364" s="80"/>
      <c r="HM364" s="80"/>
      <c r="HN364" s="80"/>
      <c r="HO364" s="80"/>
      <c r="HP364" s="80"/>
      <c r="HQ364" s="80"/>
      <c r="HR364" s="80"/>
      <c r="HS364" s="80"/>
      <c r="HT364" s="80"/>
      <c r="HU364" s="80"/>
      <c r="HV364" s="80"/>
      <c r="HW364" s="80"/>
      <c r="HX364" s="80"/>
      <c r="HY364" s="80"/>
      <c r="HZ364" s="80"/>
      <c r="IA364" s="80"/>
      <c r="IB364" s="80"/>
      <c r="IC364" s="80"/>
      <c r="ID364" s="80"/>
      <c r="IE364" s="80"/>
      <c r="IF364" s="80"/>
      <c r="IG364" s="80"/>
      <c r="IH364" s="80"/>
      <c r="II364" s="80"/>
      <c r="IJ364" s="80"/>
      <c r="IK364" s="80"/>
      <c r="IL364" s="80"/>
      <c r="IM364" s="80"/>
      <c r="IN364" s="80"/>
      <c r="IO364" s="80"/>
      <c r="IP364" s="80"/>
      <c r="IQ364" s="80"/>
      <c r="IR364" s="80"/>
      <c r="IS364" s="81"/>
    </row>
    <row r="365" spans="1:253" s="79" customFormat="1">
      <c r="A365" s="150"/>
      <c r="B365" s="149"/>
      <c r="C365" s="150"/>
      <c r="D365" s="150"/>
      <c r="E365" s="152"/>
      <c r="F365" s="152"/>
      <c r="G365" s="153"/>
      <c r="H365" s="155"/>
      <c r="GW365" s="80"/>
      <c r="GX365" s="80"/>
      <c r="GY365" s="80"/>
      <c r="GZ365" s="80"/>
      <c r="HA365" s="80"/>
      <c r="HB365" s="80"/>
      <c r="HC365" s="80"/>
      <c r="HD365" s="80"/>
      <c r="HE365" s="80"/>
      <c r="HF365" s="80"/>
      <c r="HG365" s="80"/>
      <c r="HH365" s="80"/>
      <c r="HI365" s="80"/>
      <c r="HJ365" s="80"/>
      <c r="HK365" s="80"/>
      <c r="HL365" s="80"/>
      <c r="HM365" s="80"/>
      <c r="HN365" s="80"/>
      <c r="HO365" s="80"/>
      <c r="HP365" s="80"/>
      <c r="HQ365" s="80"/>
      <c r="HR365" s="80"/>
      <c r="HS365" s="80"/>
      <c r="HT365" s="80"/>
      <c r="HU365" s="80"/>
      <c r="HV365" s="80"/>
      <c r="HW365" s="80"/>
      <c r="HX365" s="80"/>
      <c r="HY365" s="80"/>
      <c r="HZ365" s="80"/>
      <c r="IA365" s="80"/>
      <c r="IB365" s="80"/>
      <c r="IC365" s="80"/>
      <c r="ID365" s="80"/>
      <c r="IE365" s="80"/>
      <c r="IF365" s="80"/>
      <c r="IG365" s="80"/>
      <c r="IH365" s="80"/>
      <c r="II365" s="80"/>
      <c r="IJ365" s="80"/>
      <c r="IK365" s="80"/>
      <c r="IL365" s="80"/>
      <c r="IM365" s="80"/>
      <c r="IN365" s="80"/>
      <c r="IO365" s="80"/>
      <c r="IP365" s="80"/>
      <c r="IQ365" s="80"/>
      <c r="IR365" s="80"/>
      <c r="IS365" s="81"/>
    </row>
    <row r="366" spans="1:253" s="79" customFormat="1">
      <c r="A366" s="150"/>
      <c r="B366" s="149"/>
      <c r="C366" s="150"/>
      <c r="D366" s="150"/>
      <c r="E366" s="152"/>
      <c r="F366" s="152"/>
      <c r="G366" s="153"/>
      <c r="H366" s="155"/>
      <c r="GW366" s="80"/>
      <c r="GX366" s="80"/>
      <c r="GY366" s="80"/>
      <c r="GZ366" s="80"/>
      <c r="HA366" s="80"/>
      <c r="HB366" s="80"/>
      <c r="HC366" s="80"/>
      <c r="HD366" s="80"/>
      <c r="HE366" s="80"/>
      <c r="HF366" s="80"/>
      <c r="HG366" s="80"/>
      <c r="HH366" s="80"/>
      <c r="HI366" s="80"/>
      <c r="HJ366" s="80"/>
      <c r="HK366" s="80"/>
      <c r="HL366" s="80"/>
      <c r="HM366" s="80"/>
      <c r="HN366" s="80"/>
      <c r="HO366" s="80"/>
      <c r="HP366" s="80"/>
      <c r="HQ366" s="80"/>
      <c r="HR366" s="80"/>
      <c r="HS366" s="80"/>
      <c r="HT366" s="80"/>
      <c r="HU366" s="80"/>
      <c r="HV366" s="80"/>
      <c r="HW366" s="80"/>
      <c r="HX366" s="80"/>
      <c r="HY366" s="80"/>
      <c r="HZ366" s="80"/>
      <c r="IA366" s="80"/>
      <c r="IB366" s="80"/>
      <c r="IC366" s="80"/>
      <c r="ID366" s="80"/>
      <c r="IE366" s="80"/>
      <c r="IF366" s="80"/>
      <c r="IG366" s="80"/>
      <c r="IH366" s="80"/>
      <c r="II366" s="80"/>
      <c r="IJ366" s="80"/>
      <c r="IK366" s="80"/>
      <c r="IL366" s="80"/>
      <c r="IM366" s="80"/>
      <c r="IN366" s="80"/>
      <c r="IO366" s="80"/>
      <c r="IP366" s="80"/>
      <c r="IQ366" s="80"/>
      <c r="IR366" s="80"/>
      <c r="IS366" s="81"/>
    </row>
    <row r="367" spans="1:253" s="79" customFormat="1">
      <c r="A367" s="150"/>
      <c r="B367" s="149"/>
      <c r="C367" s="150"/>
      <c r="D367" s="150"/>
      <c r="E367" s="152"/>
      <c r="F367" s="152"/>
      <c r="G367" s="153"/>
      <c r="H367" s="155"/>
      <c r="GW367" s="80"/>
      <c r="GX367" s="80"/>
      <c r="GY367" s="80"/>
      <c r="GZ367" s="80"/>
      <c r="HA367" s="80"/>
      <c r="HB367" s="80"/>
      <c r="HC367" s="80"/>
      <c r="HD367" s="80"/>
      <c r="HE367" s="80"/>
      <c r="HF367" s="80"/>
      <c r="HG367" s="80"/>
      <c r="HH367" s="80"/>
      <c r="HI367" s="80"/>
      <c r="HJ367" s="80"/>
      <c r="HK367" s="80"/>
      <c r="HL367" s="80"/>
      <c r="HM367" s="80"/>
      <c r="HN367" s="80"/>
      <c r="HO367" s="80"/>
      <c r="HP367" s="80"/>
      <c r="HQ367" s="80"/>
      <c r="HR367" s="80"/>
      <c r="HS367" s="80"/>
      <c r="HT367" s="80"/>
      <c r="HU367" s="80"/>
      <c r="HV367" s="80"/>
      <c r="HW367" s="80"/>
      <c r="HX367" s="80"/>
      <c r="HY367" s="80"/>
      <c r="HZ367" s="80"/>
      <c r="IA367" s="80"/>
      <c r="IB367" s="80"/>
      <c r="IC367" s="80"/>
      <c r="ID367" s="80"/>
      <c r="IE367" s="80"/>
      <c r="IF367" s="80"/>
      <c r="IG367" s="80"/>
      <c r="IH367" s="80"/>
      <c r="II367" s="80"/>
      <c r="IJ367" s="80"/>
      <c r="IK367" s="80"/>
      <c r="IL367" s="80"/>
      <c r="IM367" s="80"/>
      <c r="IN367" s="80"/>
      <c r="IO367" s="80"/>
      <c r="IP367" s="80"/>
      <c r="IQ367" s="80"/>
      <c r="IR367" s="80"/>
      <c r="IS367" s="81"/>
    </row>
    <row r="368" spans="1:253" s="79" customFormat="1">
      <c r="A368" s="150"/>
      <c r="B368" s="149"/>
      <c r="C368" s="150"/>
      <c r="D368" s="150"/>
      <c r="E368" s="152"/>
      <c r="F368" s="152"/>
      <c r="G368" s="153"/>
      <c r="H368" s="155"/>
      <c r="GW368" s="80"/>
      <c r="GX368" s="80"/>
      <c r="GY368" s="80"/>
      <c r="GZ368" s="80"/>
      <c r="HA368" s="80"/>
      <c r="HB368" s="80"/>
      <c r="HC368" s="80"/>
      <c r="HD368" s="80"/>
      <c r="HE368" s="80"/>
      <c r="HF368" s="80"/>
      <c r="HG368" s="80"/>
      <c r="HH368" s="80"/>
      <c r="HI368" s="80"/>
      <c r="HJ368" s="80"/>
      <c r="HK368" s="80"/>
      <c r="HL368" s="80"/>
      <c r="HM368" s="80"/>
      <c r="HN368" s="80"/>
      <c r="HO368" s="80"/>
      <c r="HP368" s="80"/>
      <c r="HQ368" s="80"/>
      <c r="HR368" s="80"/>
      <c r="HS368" s="80"/>
      <c r="HT368" s="80"/>
      <c r="HU368" s="80"/>
      <c r="HV368" s="80"/>
      <c r="HW368" s="80"/>
      <c r="HX368" s="80"/>
      <c r="HY368" s="80"/>
      <c r="HZ368" s="80"/>
      <c r="IA368" s="80"/>
      <c r="IB368" s="80"/>
      <c r="IC368" s="80"/>
      <c r="ID368" s="80"/>
      <c r="IE368" s="80"/>
      <c r="IF368" s="80"/>
      <c r="IG368" s="80"/>
      <c r="IH368" s="80"/>
      <c r="II368" s="80"/>
      <c r="IJ368" s="80"/>
      <c r="IK368" s="80"/>
      <c r="IL368" s="80"/>
      <c r="IM368" s="80"/>
      <c r="IN368" s="80"/>
      <c r="IO368" s="80"/>
      <c r="IP368" s="80"/>
      <c r="IQ368" s="80"/>
      <c r="IR368" s="80"/>
      <c r="IS368" s="81"/>
    </row>
    <row r="369" spans="1:253" s="79" customFormat="1">
      <c r="A369" s="150"/>
      <c r="B369" s="149"/>
      <c r="C369" s="150"/>
      <c r="D369" s="150"/>
      <c r="E369" s="152"/>
      <c r="F369" s="152"/>
      <c r="G369" s="153"/>
      <c r="H369" s="155"/>
      <c r="GW369" s="80"/>
      <c r="GX369" s="80"/>
      <c r="GY369" s="80"/>
      <c r="GZ369" s="80"/>
      <c r="HA369" s="80"/>
      <c r="HB369" s="80"/>
      <c r="HC369" s="80"/>
      <c r="HD369" s="80"/>
      <c r="HE369" s="80"/>
      <c r="HF369" s="80"/>
      <c r="HG369" s="80"/>
      <c r="HH369" s="80"/>
      <c r="HI369" s="80"/>
      <c r="HJ369" s="80"/>
      <c r="HK369" s="80"/>
      <c r="HL369" s="80"/>
      <c r="HM369" s="80"/>
      <c r="HN369" s="80"/>
      <c r="HO369" s="80"/>
      <c r="HP369" s="80"/>
      <c r="HQ369" s="80"/>
      <c r="HR369" s="80"/>
      <c r="HS369" s="80"/>
      <c r="HT369" s="80"/>
      <c r="HU369" s="80"/>
      <c r="HV369" s="80"/>
      <c r="HW369" s="80"/>
      <c r="HX369" s="80"/>
      <c r="HY369" s="80"/>
      <c r="HZ369" s="80"/>
      <c r="IA369" s="80"/>
      <c r="IB369" s="80"/>
      <c r="IC369" s="80"/>
      <c r="ID369" s="80"/>
      <c r="IE369" s="80"/>
      <c r="IF369" s="80"/>
      <c r="IG369" s="80"/>
      <c r="IH369" s="80"/>
      <c r="II369" s="80"/>
      <c r="IJ369" s="80"/>
      <c r="IK369" s="80"/>
      <c r="IL369" s="80"/>
      <c r="IM369" s="80"/>
      <c r="IN369" s="80"/>
      <c r="IO369" s="80"/>
      <c r="IP369" s="80"/>
      <c r="IQ369" s="80"/>
      <c r="IR369" s="80"/>
      <c r="IS369" s="81"/>
    </row>
    <row r="370" spans="1:253" s="79" customFormat="1">
      <c r="A370" s="150"/>
      <c r="B370" s="149"/>
      <c r="C370" s="150"/>
      <c r="D370" s="150"/>
      <c r="E370" s="152"/>
      <c r="F370" s="152"/>
      <c r="G370" s="153"/>
      <c r="H370" s="155"/>
      <c r="GW370" s="80"/>
      <c r="GX370" s="80"/>
      <c r="GY370" s="80"/>
      <c r="GZ370" s="80"/>
      <c r="HA370" s="80"/>
      <c r="HB370" s="80"/>
      <c r="HC370" s="80"/>
      <c r="HD370" s="80"/>
      <c r="HE370" s="80"/>
      <c r="HF370" s="80"/>
      <c r="HG370" s="80"/>
      <c r="HH370" s="80"/>
      <c r="HI370" s="80"/>
      <c r="HJ370" s="80"/>
      <c r="HK370" s="80"/>
      <c r="HL370" s="80"/>
      <c r="HM370" s="80"/>
      <c r="HN370" s="80"/>
      <c r="HO370" s="80"/>
      <c r="HP370" s="80"/>
      <c r="HQ370" s="80"/>
      <c r="HR370" s="80"/>
      <c r="HS370" s="80"/>
      <c r="HT370" s="80"/>
      <c r="HU370" s="80"/>
      <c r="HV370" s="80"/>
      <c r="HW370" s="80"/>
      <c r="HX370" s="80"/>
      <c r="HY370" s="80"/>
      <c r="HZ370" s="80"/>
      <c r="IA370" s="80"/>
      <c r="IB370" s="80"/>
      <c r="IC370" s="80"/>
      <c r="ID370" s="80"/>
      <c r="IE370" s="80"/>
      <c r="IF370" s="80"/>
      <c r="IG370" s="80"/>
      <c r="IH370" s="80"/>
      <c r="II370" s="80"/>
      <c r="IJ370" s="80"/>
      <c r="IK370" s="80"/>
      <c r="IL370" s="80"/>
      <c r="IM370" s="80"/>
      <c r="IN370" s="80"/>
      <c r="IO370" s="80"/>
      <c r="IP370" s="80"/>
      <c r="IQ370" s="80"/>
      <c r="IR370" s="80"/>
      <c r="IS370" s="81"/>
    </row>
    <row r="371" spans="1:253" s="79" customFormat="1">
      <c r="A371" s="150"/>
      <c r="B371" s="149"/>
      <c r="C371" s="150"/>
      <c r="D371" s="150"/>
      <c r="E371" s="152"/>
      <c r="F371" s="152"/>
      <c r="G371" s="153"/>
      <c r="H371" s="155"/>
      <c r="GW371" s="80"/>
      <c r="GX371" s="80"/>
      <c r="GY371" s="80"/>
      <c r="GZ371" s="80"/>
      <c r="HA371" s="80"/>
      <c r="HB371" s="80"/>
      <c r="HC371" s="80"/>
      <c r="HD371" s="80"/>
      <c r="HE371" s="80"/>
      <c r="HF371" s="80"/>
      <c r="HG371" s="80"/>
      <c r="HH371" s="80"/>
      <c r="HI371" s="80"/>
      <c r="HJ371" s="80"/>
      <c r="HK371" s="80"/>
      <c r="HL371" s="80"/>
      <c r="HM371" s="80"/>
      <c r="HN371" s="80"/>
      <c r="HO371" s="80"/>
      <c r="HP371" s="80"/>
      <c r="HQ371" s="80"/>
      <c r="HR371" s="80"/>
      <c r="HS371" s="80"/>
      <c r="HT371" s="80"/>
      <c r="HU371" s="80"/>
      <c r="HV371" s="80"/>
      <c r="HW371" s="80"/>
      <c r="HX371" s="80"/>
      <c r="HY371" s="80"/>
      <c r="HZ371" s="80"/>
      <c r="IA371" s="80"/>
      <c r="IB371" s="80"/>
      <c r="IC371" s="80"/>
      <c r="ID371" s="80"/>
      <c r="IE371" s="80"/>
      <c r="IF371" s="80"/>
      <c r="IG371" s="80"/>
      <c r="IH371" s="80"/>
      <c r="II371" s="80"/>
      <c r="IJ371" s="80"/>
      <c r="IK371" s="80"/>
      <c r="IL371" s="80"/>
      <c r="IM371" s="80"/>
      <c r="IN371" s="80"/>
      <c r="IO371" s="80"/>
      <c r="IP371" s="80"/>
      <c r="IQ371" s="80"/>
      <c r="IR371" s="80"/>
      <c r="IS371" s="81"/>
    </row>
    <row r="372" spans="1:253" s="79" customFormat="1">
      <c r="A372" s="150"/>
      <c r="B372" s="149"/>
      <c r="C372" s="150"/>
      <c r="D372" s="150"/>
      <c r="E372" s="152"/>
      <c r="F372" s="152"/>
      <c r="G372" s="153"/>
      <c r="H372" s="155"/>
      <c r="GW372" s="80"/>
      <c r="GX372" s="80"/>
      <c r="GY372" s="80"/>
      <c r="GZ372" s="80"/>
      <c r="HA372" s="80"/>
      <c r="HB372" s="80"/>
      <c r="HC372" s="80"/>
      <c r="HD372" s="80"/>
      <c r="HE372" s="80"/>
      <c r="HF372" s="80"/>
      <c r="HG372" s="80"/>
      <c r="HH372" s="80"/>
      <c r="HI372" s="80"/>
      <c r="HJ372" s="80"/>
      <c r="HK372" s="80"/>
      <c r="HL372" s="80"/>
      <c r="HM372" s="80"/>
      <c r="HN372" s="80"/>
      <c r="HO372" s="80"/>
      <c r="HP372" s="80"/>
      <c r="HQ372" s="80"/>
      <c r="HR372" s="80"/>
      <c r="HS372" s="80"/>
      <c r="HT372" s="80"/>
      <c r="HU372" s="80"/>
      <c r="HV372" s="80"/>
      <c r="HW372" s="80"/>
      <c r="HX372" s="80"/>
      <c r="HY372" s="80"/>
      <c r="HZ372" s="80"/>
      <c r="IA372" s="80"/>
      <c r="IB372" s="80"/>
      <c r="IC372" s="80"/>
      <c r="ID372" s="80"/>
      <c r="IE372" s="80"/>
      <c r="IF372" s="80"/>
      <c r="IG372" s="80"/>
      <c r="IH372" s="80"/>
      <c r="II372" s="80"/>
      <c r="IJ372" s="80"/>
      <c r="IK372" s="80"/>
      <c r="IL372" s="80"/>
      <c r="IM372" s="80"/>
      <c r="IN372" s="80"/>
      <c r="IO372" s="80"/>
      <c r="IP372" s="80"/>
      <c r="IQ372" s="80"/>
      <c r="IR372" s="80"/>
      <c r="IS372" s="81"/>
    </row>
    <row r="373" spans="1:253" s="79" customFormat="1">
      <c r="A373" s="150"/>
      <c r="B373" s="149"/>
      <c r="C373" s="150"/>
      <c r="D373" s="150"/>
      <c r="E373" s="152"/>
      <c r="F373" s="152"/>
      <c r="G373" s="153"/>
      <c r="H373" s="155"/>
      <c r="GW373" s="80"/>
      <c r="GX373" s="80"/>
      <c r="GY373" s="80"/>
      <c r="GZ373" s="80"/>
      <c r="HA373" s="80"/>
      <c r="HB373" s="80"/>
      <c r="HC373" s="80"/>
      <c r="HD373" s="80"/>
      <c r="HE373" s="80"/>
      <c r="HF373" s="80"/>
      <c r="HG373" s="80"/>
      <c r="HH373" s="80"/>
      <c r="HI373" s="80"/>
      <c r="HJ373" s="80"/>
      <c r="HK373" s="80"/>
      <c r="HL373" s="80"/>
      <c r="HM373" s="80"/>
      <c r="HN373" s="80"/>
      <c r="HO373" s="80"/>
      <c r="HP373" s="80"/>
      <c r="HQ373" s="80"/>
      <c r="HR373" s="80"/>
      <c r="HS373" s="80"/>
      <c r="HT373" s="80"/>
      <c r="HU373" s="80"/>
      <c r="HV373" s="80"/>
      <c r="HW373" s="80"/>
      <c r="HX373" s="80"/>
      <c r="HY373" s="80"/>
      <c r="HZ373" s="80"/>
      <c r="IA373" s="80"/>
      <c r="IB373" s="80"/>
      <c r="IC373" s="80"/>
      <c r="ID373" s="80"/>
      <c r="IE373" s="80"/>
      <c r="IF373" s="80"/>
      <c r="IG373" s="80"/>
      <c r="IH373" s="80"/>
      <c r="II373" s="80"/>
      <c r="IJ373" s="80"/>
      <c r="IK373" s="80"/>
      <c r="IL373" s="80"/>
      <c r="IM373" s="80"/>
      <c r="IN373" s="80"/>
      <c r="IO373" s="80"/>
      <c r="IP373" s="80"/>
      <c r="IQ373" s="80"/>
      <c r="IR373" s="80"/>
      <c r="IS373" s="81"/>
    </row>
    <row r="374" spans="1:253" s="79" customFormat="1">
      <c r="A374" s="150"/>
      <c r="B374" s="149"/>
      <c r="C374" s="150"/>
      <c r="D374" s="150"/>
      <c r="E374" s="152"/>
      <c r="F374" s="152"/>
      <c r="G374" s="153"/>
      <c r="H374" s="155"/>
      <c r="GW374" s="80"/>
      <c r="GX374" s="80"/>
      <c r="GY374" s="80"/>
      <c r="GZ374" s="80"/>
      <c r="HA374" s="80"/>
      <c r="HB374" s="80"/>
      <c r="HC374" s="80"/>
      <c r="HD374" s="80"/>
      <c r="HE374" s="80"/>
      <c r="HF374" s="80"/>
      <c r="HG374" s="80"/>
      <c r="HH374" s="80"/>
      <c r="HI374" s="80"/>
      <c r="HJ374" s="80"/>
      <c r="HK374" s="80"/>
      <c r="HL374" s="80"/>
      <c r="HM374" s="80"/>
      <c r="HN374" s="80"/>
      <c r="HO374" s="80"/>
      <c r="HP374" s="80"/>
      <c r="HQ374" s="80"/>
      <c r="HR374" s="80"/>
      <c r="HS374" s="80"/>
      <c r="HT374" s="80"/>
      <c r="HU374" s="80"/>
      <c r="HV374" s="80"/>
      <c r="HW374" s="80"/>
      <c r="HX374" s="80"/>
      <c r="HY374" s="80"/>
      <c r="HZ374" s="80"/>
      <c r="IA374" s="80"/>
      <c r="IB374" s="80"/>
      <c r="IC374" s="80"/>
      <c r="ID374" s="80"/>
      <c r="IE374" s="80"/>
      <c r="IF374" s="80"/>
      <c r="IG374" s="80"/>
      <c r="IH374" s="80"/>
      <c r="II374" s="80"/>
      <c r="IJ374" s="80"/>
      <c r="IK374" s="80"/>
      <c r="IL374" s="80"/>
      <c r="IM374" s="80"/>
      <c r="IN374" s="80"/>
      <c r="IO374" s="80"/>
      <c r="IP374" s="80"/>
      <c r="IQ374" s="80"/>
      <c r="IR374" s="80"/>
      <c r="IS374" s="81"/>
    </row>
    <row r="375" spans="1:253" s="79" customFormat="1">
      <c r="A375" s="150"/>
      <c r="B375" s="149"/>
      <c r="C375" s="150"/>
      <c r="D375" s="150"/>
      <c r="E375" s="152"/>
      <c r="F375" s="152"/>
      <c r="G375" s="153"/>
      <c r="H375" s="155"/>
      <c r="GW375" s="80"/>
      <c r="GX375" s="80"/>
      <c r="GY375" s="80"/>
      <c r="GZ375" s="80"/>
      <c r="HA375" s="80"/>
      <c r="HB375" s="80"/>
      <c r="HC375" s="80"/>
      <c r="HD375" s="80"/>
      <c r="HE375" s="80"/>
      <c r="HF375" s="80"/>
      <c r="HG375" s="80"/>
      <c r="HH375" s="80"/>
      <c r="HI375" s="80"/>
      <c r="HJ375" s="80"/>
      <c r="HK375" s="80"/>
      <c r="HL375" s="80"/>
      <c r="HM375" s="80"/>
      <c r="HN375" s="80"/>
      <c r="HO375" s="80"/>
      <c r="HP375" s="80"/>
      <c r="HQ375" s="80"/>
      <c r="HR375" s="80"/>
      <c r="HS375" s="80"/>
      <c r="HT375" s="80"/>
      <c r="HU375" s="80"/>
      <c r="HV375" s="80"/>
      <c r="HW375" s="80"/>
      <c r="HX375" s="80"/>
      <c r="HY375" s="80"/>
      <c r="HZ375" s="80"/>
      <c r="IA375" s="80"/>
      <c r="IB375" s="80"/>
      <c r="IC375" s="80"/>
      <c r="ID375" s="80"/>
      <c r="IE375" s="80"/>
      <c r="IF375" s="80"/>
      <c r="IG375" s="80"/>
      <c r="IH375" s="80"/>
      <c r="II375" s="80"/>
      <c r="IJ375" s="80"/>
      <c r="IK375" s="80"/>
      <c r="IL375" s="80"/>
      <c r="IM375" s="80"/>
      <c r="IN375" s="80"/>
      <c r="IO375" s="80"/>
      <c r="IP375" s="80"/>
      <c r="IQ375" s="80"/>
      <c r="IR375" s="80"/>
      <c r="IS375" s="81"/>
    </row>
    <row r="376" spans="1:253" s="79" customFormat="1">
      <c r="A376" s="150"/>
      <c r="B376" s="149"/>
      <c r="C376" s="150"/>
      <c r="D376" s="150"/>
      <c r="E376" s="152"/>
      <c r="F376" s="152"/>
      <c r="G376" s="153"/>
      <c r="H376" s="155"/>
      <c r="GW376" s="80"/>
      <c r="GX376" s="80"/>
      <c r="GY376" s="80"/>
      <c r="GZ376" s="80"/>
      <c r="HA376" s="80"/>
      <c r="HB376" s="80"/>
      <c r="HC376" s="80"/>
      <c r="HD376" s="80"/>
      <c r="HE376" s="80"/>
      <c r="HF376" s="80"/>
      <c r="HG376" s="80"/>
      <c r="HH376" s="80"/>
      <c r="HI376" s="80"/>
      <c r="HJ376" s="80"/>
      <c r="HK376" s="80"/>
      <c r="HL376" s="80"/>
      <c r="HM376" s="80"/>
      <c r="HN376" s="80"/>
      <c r="HO376" s="80"/>
      <c r="HP376" s="80"/>
      <c r="HQ376" s="80"/>
      <c r="HR376" s="80"/>
      <c r="HS376" s="80"/>
      <c r="HT376" s="80"/>
      <c r="HU376" s="80"/>
      <c r="HV376" s="80"/>
      <c r="HW376" s="80"/>
      <c r="HX376" s="80"/>
      <c r="HY376" s="80"/>
      <c r="HZ376" s="80"/>
      <c r="IA376" s="80"/>
      <c r="IB376" s="80"/>
      <c r="IC376" s="80"/>
      <c r="ID376" s="80"/>
      <c r="IE376" s="80"/>
      <c r="IF376" s="80"/>
      <c r="IG376" s="80"/>
      <c r="IH376" s="80"/>
      <c r="II376" s="80"/>
      <c r="IJ376" s="80"/>
      <c r="IK376" s="80"/>
      <c r="IL376" s="80"/>
      <c r="IM376" s="80"/>
      <c r="IN376" s="80"/>
      <c r="IO376" s="80"/>
      <c r="IP376" s="80"/>
      <c r="IQ376" s="80"/>
      <c r="IR376" s="80"/>
      <c r="IS376" s="81"/>
    </row>
    <row r="377" spans="1:253" s="79" customFormat="1">
      <c r="A377" s="150"/>
      <c r="B377" s="149"/>
      <c r="C377" s="150"/>
      <c r="D377" s="150"/>
      <c r="E377" s="152"/>
      <c r="F377" s="152"/>
      <c r="G377" s="153"/>
      <c r="H377" s="155"/>
      <c r="GW377" s="80"/>
      <c r="GX377" s="80"/>
      <c r="GY377" s="80"/>
      <c r="GZ377" s="80"/>
      <c r="HA377" s="80"/>
      <c r="HB377" s="80"/>
      <c r="HC377" s="80"/>
      <c r="HD377" s="80"/>
      <c r="HE377" s="80"/>
      <c r="HF377" s="80"/>
      <c r="HG377" s="80"/>
      <c r="HH377" s="80"/>
      <c r="HI377" s="80"/>
      <c r="HJ377" s="80"/>
      <c r="HK377" s="80"/>
      <c r="HL377" s="80"/>
      <c r="HM377" s="80"/>
      <c r="HN377" s="80"/>
      <c r="HO377" s="80"/>
      <c r="HP377" s="80"/>
      <c r="HQ377" s="80"/>
      <c r="HR377" s="80"/>
      <c r="HS377" s="80"/>
      <c r="HT377" s="80"/>
      <c r="HU377" s="80"/>
      <c r="HV377" s="80"/>
      <c r="HW377" s="80"/>
      <c r="HX377" s="80"/>
      <c r="HY377" s="80"/>
      <c r="HZ377" s="80"/>
      <c r="IA377" s="80"/>
      <c r="IB377" s="80"/>
      <c r="IC377" s="80"/>
      <c r="ID377" s="80"/>
      <c r="IE377" s="80"/>
      <c r="IF377" s="80"/>
      <c r="IG377" s="80"/>
      <c r="IH377" s="80"/>
      <c r="II377" s="80"/>
      <c r="IJ377" s="80"/>
      <c r="IK377" s="80"/>
      <c r="IL377" s="80"/>
      <c r="IM377" s="80"/>
      <c r="IN377" s="80"/>
      <c r="IO377" s="80"/>
      <c r="IP377" s="80"/>
      <c r="IQ377" s="80"/>
      <c r="IR377" s="80"/>
      <c r="IS377" s="81"/>
    </row>
    <row r="378" spans="1:253" s="79" customFormat="1">
      <c r="A378" s="150"/>
      <c r="B378" s="149"/>
      <c r="C378" s="150"/>
      <c r="D378" s="150"/>
      <c r="E378" s="152"/>
      <c r="F378" s="152"/>
      <c r="G378" s="153"/>
      <c r="H378" s="155"/>
      <c r="GW378" s="80"/>
      <c r="GX378" s="80"/>
      <c r="GY378" s="80"/>
      <c r="GZ378" s="80"/>
      <c r="HA378" s="80"/>
      <c r="HB378" s="80"/>
      <c r="HC378" s="80"/>
      <c r="HD378" s="80"/>
      <c r="HE378" s="80"/>
      <c r="HF378" s="80"/>
      <c r="HG378" s="80"/>
      <c r="HH378" s="80"/>
      <c r="HI378" s="80"/>
      <c r="HJ378" s="80"/>
      <c r="HK378" s="80"/>
      <c r="HL378" s="80"/>
      <c r="HM378" s="80"/>
      <c r="HN378" s="80"/>
      <c r="HO378" s="80"/>
      <c r="HP378" s="80"/>
      <c r="HQ378" s="80"/>
      <c r="HR378" s="80"/>
      <c r="HS378" s="80"/>
      <c r="HT378" s="80"/>
      <c r="HU378" s="80"/>
      <c r="HV378" s="80"/>
      <c r="HW378" s="80"/>
      <c r="HX378" s="80"/>
      <c r="HY378" s="80"/>
      <c r="HZ378" s="80"/>
      <c r="IA378" s="80"/>
      <c r="IB378" s="80"/>
      <c r="IC378" s="80"/>
      <c r="ID378" s="80"/>
      <c r="IE378" s="80"/>
      <c r="IF378" s="80"/>
      <c r="IG378" s="80"/>
      <c r="IH378" s="80"/>
      <c r="II378" s="80"/>
      <c r="IJ378" s="80"/>
      <c r="IK378" s="80"/>
      <c r="IL378" s="80"/>
      <c r="IM378" s="80"/>
      <c r="IN378" s="80"/>
      <c r="IO378" s="80"/>
      <c r="IP378" s="80"/>
      <c r="IQ378" s="80"/>
      <c r="IR378" s="80"/>
      <c r="IS378" s="81"/>
    </row>
    <row r="379" spans="1:253" s="79" customFormat="1">
      <c r="A379" s="150"/>
      <c r="B379" s="149"/>
      <c r="C379" s="150"/>
      <c r="D379" s="150"/>
      <c r="E379" s="152"/>
      <c r="F379" s="152"/>
      <c r="G379" s="153"/>
      <c r="H379" s="155"/>
      <c r="GW379" s="80"/>
      <c r="GX379" s="80"/>
      <c r="GY379" s="80"/>
      <c r="GZ379" s="80"/>
      <c r="HA379" s="80"/>
      <c r="HB379" s="80"/>
      <c r="HC379" s="80"/>
      <c r="HD379" s="80"/>
      <c r="HE379" s="80"/>
      <c r="HF379" s="80"/>
      <c r="HG379" s="80"/>
      <c r="HH379" s="80"/>
      <c r="HI379" s="80"/>
      <c r="HJ379" s="80"/>
      <c r="HK379" s="80"/>
      <c r="HL379" s="80"/>
      <c r="HM379" s="80"/>
      <c r="HN379" s="80"/>
      <c r="HO379" s="80"/>
      <c r="HP379" s="80"/>
      <c r="HQ379" s="80"/>
      <c r="HR379" s="80"/>
      <c r="HS379" s="80"/>
      <c r="HT379" s="80"/>
      <c r="HU379" s="80"/>
      <c r="HV379" s="80"/>
      <c r="HW379" s="80"/>
      <c r="HX379" s="80"/>
      <c r="HY379" s="80"/>
      <c r="HZ379" s="80"/>
      <c r="IA379" s="80"/>
      <c r="IB379" s="80"/>
      <c r="IC379" s="80"/>
      <c r="ID379" s="80"/>
      <c r="IE379" s="80"/>
      <c r="IF379" s="80"/>
      <c r="IG379" s="80"/>
      <c r="IH379" s="80"/>
      <c r="II379" s="80"/>
      <c r="IJ379" s="80"/>
      <c r="IK379" s="80"/>
      <c r="IL379" s="80"/>
      <c r="IM379" s="80"/>
      <c r="IN379" s="80"/>
      <c r="IO379" s="80"/>
      <c r="IP379" s="80"/>
      <c r="IQ379" s="80"/>
      <c r="IR379" s="80"/>
      <c r="IS379" s="81"/>
    </row>
    <row r="380" spans="1:253" s="79" customFormat="1">
      <c r="A380" s="150"/>
      <c r="B380" s="149"/>
      <c r="C380" s="150"/>
      <c r="D380" s="150"/>
      <c r="E380" s="152"/>
      <c r="F380" s="152"/>
      <c r="G380" s="153"/>
      <c r="H380" s="155"/>
      <c r="GW380" s="80"/>
      <c r="GX380" s="80"/>
      <c r="GY380" s="80"/>
      <c r="GZ380" s="80"/>
      <c r="HA380" s="80"/>
      <c r="HB380" s="80"/>
      <c r="HC380" s="80"/>
      <c r="HD380" s="80"/>
      <c r="HE380" s="80"/>
      <c r="HF380" s="80"/>
      <c r="HG380" s="80"/>
      <c r="HH380" s="80"/>
      <c r="HI380" s="80"/>
      <c r="HJ380" s="80"/>
      <c r="HK380" s="80"/>
      <c r="HL380" s="80"/>
      <c r="HM380" s="80"/>
      <c r="HN380" s="80"/>
      <c r="HO380" s="80"/>
      <c r="HP380" s="80"/>
      <c r="HQ380" s="80"/>
      <c r="HR380" s="80"/>
      <c r="HS380" s="80"/>
      <c r="HT380" s="80"/>
      <c r="HU380" s="80"/>
      <c r="HV380" s="80"/>
      <c r="HW380" s="80"/>
      <c r="HX380" s="80"/>
      <c r="HY380" s="80"/>
      <c r="HZ380" s="80"/>
      <c r="IA380" s="80"/>
      <c r="IB380" s="80"/>
      <c r="IC380" s="80"/>
      <c r="ID380" s="80"/>
      <c r="IE380" s="80"/>
      <c r="IF380" s="80"/>
      <c r="IG380" s="80"/>
      <c r="IH380" s="80"/>
      <c r="II380" s="80"/>
      <c r="IJ380" s="80"/>
      <c r="IK380" s="80"/>
      <c r="IL380" s="80"/>
      <c r="IM380" s="80"/>
      <c r="IN380" s="80"/>
      <c r="IO380" s="80"/>
      <c r="IP380" s="80"/>
      <c r="IQ380" s="80"/>
      <c r="IR380" s="80"/>
      <c r="IS380" s="81"/>
    </row>
    <row r="381" spans="1:253" s="79" customFormat="1">
      <c r="A381" s="150"/>
      <c r="B381" s="149"/>
      <c r="C381" s="150"/>
      <c r="D381" s="150"/>
      <c r="E381" s="152"/>
      <c r="F381" s="152"/>
      <c r="G381" s="153"/>
      <c r="H381" s="155"/>
      <c r="GW381" s="80"/>
      <c r="GX381" s="80"/>
      <c r="GY381" s="80"/>
      <c r="GZ381" s="80"/>
      <c r="HA381" s="80"/>
      <c r="HB381" s="80"/>
      <c r="HC381" s="80"/>
      <c r="HD381" s="80"/>
      <c r="HE381" s="80"/>
      <c r="HF381" s="80"/>
      <c r="HG381" s="80"/>
      <c r="HH381" s="80"/>
      <c r="HI381" s="80"/>
      <c r="HJ381" s="80"/>
      <c r="HK381" s="80"/>
      <c r="HL381" s="80"/>
      <c r="HM381" s="80"/>
      <c r="HN381" s="80"/>
      <c r="HO381" s="80"/>
      <c r="HP381" s="80"/>
      <c r="HQ381" s="80"/>
      <c r="HR381" s="80"/>
      <c r="HS381" s="80"/>
      <c r="HT381" s="80"/>
      <c r="HU381" s="80"/>
      <c r="HV381" s="80"/>
      <c r="HW381" s="80"/>
      <c r="HX381" s="80"/>
      <c r="HY381" s="80"/>
      <c r="HZ381" s="80"/>
      <c r="IA381" s="80"/>
      <c r="IB381" s="80"/>
      <c r="IC381" s="80"/>
      <c r="ID381" s="80"/>
      <c r="IE381" s="80"/>
      <c r="IF381" s="80"/>
      <c r="IG381" s="80"/>
      <c r="IH381" s="80"/>
      <c r="II381" s="80"/>
      <c r="IJ381" s="80"/>
      <c r="IK381" s="80"/>
      <c r="IL381" s="80"/>
      <c r="IM381" s="80"/>
      <c r="IN381" s="80"/>
      <c r="IO381" s="80"/>
      <c r="IP381" s="80"/>
      <c r="IQ381" s="80"/>
      <c r="IR381" s="80"/>
      <c r="IS381" s="81"/>
    </row>
    <row r="382" spans="1:253" s="79" customFormat="1">
      <c r="A382" s="150"/>
      <c r="B382" s="149"/>
      <c r="C382" s="150"/>
      <c r="D382" s="150"/>
      <c r="E382" s="152"/>
      <c r="F382" s="152"/>
      <c r="G382" s="153"/>
      <c r="H382" s="155"/>
      <c r="GW382" s="80"/>
      <c r="GX382" s="80"/>
      <c r="GY382" s="80"/>
      <c r="GZ382" s="80"/>
      <c r="HA382" s="80"/>
      <c r="HB382" s="80"/>
      <c r="HC382" s="80"/>
      <c r="HD382" s="80"/>
      <c r="HE382" s="80"/>
      <c r="HF382" s="80"/>
      <c r="HG382" s="80"/>
      <c r="HH382" s="80"/>
      <c r="HI382" s="80"/>
      <c r="HJ382" s="80"/>
      <c r="HK382" s="80"/>
      <c r="HL382" s="80"/>
      <c r="HM382" s="80"/>
      <c r="HN382" s="80"/>
      <c r="HO382" s="80"/>
      <c r="HP382" s="80"/>
      <c r="HQ382" s="80"/>
      <c r="HR382" s="80"/>
      <c r="HS382" s="80"/>
      <c r="HT382" s="80"/>
      <c r="HU382" s="80"/>
      <c r="HV382" s="80"/>
      <c r="HW382" s="80"/>
      <c r="HX382" s="80"/>
      <c r="HY382" s="80"/>
      <c r="HZ382" s="80"/>
      <c r="IA382" s="80"/>
      <c r="IB382" s="80"/>
      <c r="IC382" s="80"/>
      <c r="ID382" s="80"/>
      <c r="IE382" s="80"/>
      <c r="IF382" s="80"/>
      <c r="IG382" s="80"/>
      <c r="IH382" s="80"/>
      <c r="II382" s="80"/>
      <c r="IJ382" s="80"/>
      <c r="IK382" s="80"/>
      <c r="IL382" s="80"/>
      <c r="IM382" s="80"/>
      <c r="IN382" s="80"/>
      <c r="IO382" s="80"/>
      <c r="IP382" s="80"/>
      <c r="IQ382" s="80"/>
      <c r="IR382" s="80"/>
      <c r="IS382" s="81"/>
    </row>
    <row r="383" spans="1:253" s="79" customFormat="1">
      <c r="A383" s="150"/>
      <c r="B383" s="149"/>
      <c r="C383" s="150"/>
      <c r="D383" s="150"/>
      <c r="E383" s="152"/>
      <c r="F383" s="152"/>
      <c r="G383" s="153"/>
      <c r="H383" s="155"/>
      <c r="GW383" s="80"/>
      <c r="GX383" s="80"/>
      <c r="GY383" s="80"/>
      <c r="GZ383" s="80"/>
      <c r="HA383" s="80"/>
      <c r="HB383" s="80"/>
      <c r="HC383" s="80"/>
      <c r="HD383" s="80"/>
      <c r="HE383" s="80"/>
      <c r="HF383" s="80"/>
      <c r="HG383" s="80"/>
      <c r="HH383" s="80"/>
      <c r="HI383" s="80"/>
      <c r="HJ383" s="80"/>
      <c r="HK383" s="80"/>
      <c r="HL383" s="80"/>
      <c r="HM383" s="80"/>
      <c r="HN383" s="80"/>
      <c r="HO383" s="80"/>
      <c r="HP383" s="80"/>
      <c r="HQ383" s="80"/>
      <c r="HR383" s="80"/>
      <c r="HS383" s="80"/>
      <c r="HT383" s="80"/>
      <c r="HU383" s="80"/>
      <c r="HV383" s="80"/>
      <c r="HW383" s="80"/>
      <c r="HX383" s="80"/>
      <c r="HY383" s="80"/>
      <c r="HZ383" s="80"/>
      <c r="IA383" s="80"/>
      <c r="IB383" s="80"/>
      <c r="IC383" s="80"/>
      <c r="ID383" s="80"/>
      <c r="IE383" s="80"/>
      <c r="IF383" s="80"/>
      <c r="IG383" s="80"/>
      <c r="IH383" s="80"/>
      <c r="II383" s="80"/>
      <c r="IJ383" s="80"/>
      <c r="IK383" s="80"/>
      <c r="IL383" s="80"/>
      <c r="IM383" s="80"/>
      <c r="IN383" s="80"/>
      <c r="IO383" s="80"/>
      <c r="IP383" s="80"/>
      <c r="IQ383" s="80"/>
      <c r="IR383" s="80"/>
      <c r="IS383" s="81"/>
    </row>
    <row r="384" spans="1:253" s="79" customFormat="1">
      <c r="A384" s="150"/>
      <c r="B384" s="149"/>
      <c r="C384" s="150"/>
      <c r="D384" s="150"/>
      <c r="E384" s="152"/>
      <c r="F384" s="152"/>
      <c r="G384" s="153"/>
      <c r="H384" s="155"/>
      <c r="GW384" s="80"/>
      <c r="GX384" s="80"/>
      <c r="GY384" s="80"/>
      <c r="GZ384" s="80"/>
      <c r="HA384" s="80"/>
      <c r="HB384" s="80"/>
      <c r="HC384" s="80"/>
      <c r="HD384" s="80"/>
      <c r="HE384" s="80"/>
      <c r="HF384" s="80"/>
      <c r="HG384" s="80"/>
      <c r="HH384" s="80"/>
      <c r="HI384" s="80"/>
      <c r="HJ384" s="80"/>
      <c r="HK384" s="80"/>
      <c r="HL384" s="80"/>
      <c r="HM384" s="80"/>
      <c r="HN384" s="80"/>
      <c r="HO384" s="80"/>
      <c r="HP384" s="80"/>
      <c r="HQ384" s="80"/>
      <c r="HR384" s="80"/>
      <c r="HS384" s="80"/>
      <c r="HT384" s="80"/>
      <c r="HU384" s="80"/>
      <c r="HV384" s="80"/>
      <c r="HW384" s="80"/>
      <c r="HX384" s="80"/>
      <c r="HY384" s="80"/>
      <c r="HZ384" s="80"/>
      <c r="IA384" s="80"/>
      <c r="IB384" s="80"/>
      <c r="IC384" s="80"/>
      <c r="ID384" s="80"/>
      <c r="IE384" s="80"/>
      <c r="IF384" s="80"/>
      <c r="IG384" s="80"/>
      <c r="IH384" s="80"/>
      <c r="II384" s="80"/>
      <c r="IJ384" s="80"/>
      <c r="IK384" s="80"/>
      <c r="IL384" s="80"/>
      <c r="IM384" s="80"/>
      <c r="IN384" s="80"/>
      <c r="IO384" s="80"/>
      <c r="IP384" s="80"/>
      <c r="IQ384" s="80"/>
      <c r="IR384" s="80"/>
      <c r="IS384" s="81"/>
    </row>
    <row r="385" spans="1:253" s="79" customFormat="1">
      <c r="A385" s="150"/>
      <c r="B385" s="149"/>
      <c r="C385" s="150"/>
      <c r="D385" s="150"/>
      <c r="E385" s="152"/>
      <c r="F385" s="152"/>
      <c r="G385" s="153"/>
      <c r="H385" s="155"/>
      <c r="GW385" s="80"/>
      <c r="GX385" s="80"/>
      <c r="GY385" s="80"/>
      <c r="GZ385" s="80"/>
      <c r="HA385" s="80"/>
      <c r="HB385" s="80"/>
      <c r="HC385" s="80"/>
      <c r="HD385" s="80"/>
      <c r="HE385" s="80"/>
      <c r="HF385" s="80"/>
      <c r="HG385" s="80"/>
      <c r="HH385" s="80"/>
      <c r="HI385" s="80"/>
      <c r="HJ385" s="80"/>
      <c r="HK385" s="80"/>
      <c r="HL385" s="80"/>
      <c r="HM385" s="80"/>
      <c r="HN385" s="80"/>
      <c r="HO385" s="80"/>
      <c r="HP385" s="80"/>
      <c r="HQ385" s="80"/>
      <c r="HR385" s="80"/>
      <c r="HS385" s="80"/>
      <c r="HT385" s="80"/>
      <c r="HU385" s="80"/>
      <c r="HV385" s="80"/>
      <c r="HW385" s="80"/>
      <c r="HX385" s="80"/>
      <c r="HY385" s="80"/>
      <c r="HZ385" s="80"/>
      <c r="IA385" s="80"/>
      <c r="IB385" s="80"/>
      <c r="IC385" s="80"/>
      <c r="ID385" s="80"/>
      <c r="IE385" s="80"/>
      <c r="IF385" s="80"/>
      <c r="IG385" s="80"/>
      <c r="IH385" s="80"/>
      <c r="II385" s="80"/>
      <c r="IJ385" s="80"/>
      <c r="IK385" s="80"/>
      <c r="IL385" s="80"/>
      <c r="IM385" s="80"/>
      <c r="IN385" s="80"/>
      <c r="IO385" s="80"/>
      <c r="IP385" s="80"/>
      <c r="IQ385" s="80"/>
      <c r="IR385" s="80"/>
      <c r="IS385" s="81"/>
    </row>
    <row r="386" spans="1:253" s="79" customFormat="1">
      <c r="A386" s="150"/>
      <c r="B386" s="149"/>
      <c r="C386" s="150"/>
      <c r="D386" s="150"/>
      <c r="E386" s="152"/>
      <c r="F386" s="152"/>
      <c r="G386" s="153"/>
      <c r="H386" s="155"/>
      <c r="GW386" s="80"/>
      <c r="GX386" s="80"/>
      <c r="GY386" s="80"/>
      <c r="GZ386" s="80"/>
      <c r="HA386" s="80"/>
      <c r="HB386" s="80"/>
      <c r="HC386" s="80"/>
      <c r="HD386" s="80"/>
      <c r="HE386" s="80"/>
      <c r="HF386" s="80"/>
      <c r="HG386" s="80"/>
      <c r="HH386" s="80"/>
      <c r="HI386" s="80"/>
      <c r="HJ386" s="80"/>
      <c r="HK386" s="80"/>
      <c r="HL386" s="80"/>
      <c r="HM386" s="80"/>
      <c r="HN386" s="80"/>
      <c r="HO386" s="80"/>
      <c r="HP386" s="80"/>
      <c r="HQ386" s="80"/>
      <c r="HR386" s="80"/>
      <c r="HS386" s="80"/>
      <c r="HT386" s="80"/>
      <c r="HU386" s="80"/>
      <c r="HV386" s="80"/>
      <c r="HW386" s="80"/>
      <c r="HX386" s="80"/>
      <c r="HY386" s="80"/>
      <c r="HZ386" s="80"/>
      <c r="IA386" s="80"/>
      <c r="IB386" s="80"/>
      <c r="IC386" s="80"/>
      <c r="ID386" s="80"/>
      <c r="IE386" s="80"/>
      <c r="IF386" s="80"/>
      <c r="IG386" s="80"/>
      <c r="IH386" s="80"/>
      <c r="II386" s="80"/>
      <c r="IJ386" s="80"/>
      <c r="IK386" s="80"/>
      <c r="IL386" s="80"/>
      <c r="IM386" s="80"/>
      <c r="IN386" s="80"/>
      <c r="IO386" s="80"/>
      <c r="IP386" s="80"/>
      <c r="IQ386" s="80"/>
      <c r="IR386" s="80"/>
      <c r="IS386" s="81"/>
    </row>
    <row r="387" spans="1:253" s="79" customFormat="1">
      <c r="A387" s="150"/>
      <c r="B387" s="149"/>
      <c r="C387" s="150"/>
      <c r="D387" s="150"/>
      <c r="E387" s="152"/>
      <c r="F387" s="152"/>
      <c r="G387" s="153"/>
      <c r="H387" s="155"/>
      <c r="GW387" s="80"/>
      <c r="GX387" s="80"/>
      <c r="GY387" s="80"/>
      <c r="GZ387" s="80"/>
      <c r="HA387" s="80"/>
      <c r="HB387" s="80"/>
      <c r="HC387" s="80"/>
      <c r="HD387" s="80"/>
      <c r="HE387" s="80"/>
      <c r="HF387" s="80"/>
      <c r="HG387" s="80"/>
      <c r="HH387" s="80"/>
      <c r="HI387" s="80"/>
      <c r="HJ387" s="80"/>
      <c r="HK387" s="80"/>
      <c r="HL387" s="80"/>
      <c r="HM387" s="80"/>
      <c r="HN387" s="80"/>
      <c r="HO387" s="80"/>
      <c r="HP387" s="80"/>
      <c r="HQ387" s="80"/>
      <c r="HR387" s="80"/>
      <c r="HS387" s="80"/>
      <c r="HT387" s="80"/>
      <c r="HU387" s="80"/>
      <c r="HV387" s="80"/>
      <c r="HW387" s="80"/>
      <c r="HX387" s="80"/>
      <c r="HY387" s="80"/>
      <c r="HZ387" s="80"/>
      <c r="IA387" s="80"/>
      <c r="IB387" s="80"/>
      <c r="IC387" s="80"/>
      <c r="ID387" s="80"/>
      <c r="IE387" s="80"/>
      <c r="IF387" s="80"/>
      <c r="IG387" s="80"/>
      <c r="IH387" s="80"/>
      <c r="II387" s="80"/>
      <c r="IJ387" s="80"/>
      <c r="IK387" s="80"/>
      <c r="IL387" s="80"/>
      <c r="IM387" s="80"/>
      <c r="IN387" s="80"/>
      <c r="IO387" s="80"/>
      <c r="IP387" s="80"/>
      <c r="IQ387" s="80"/>
      <c r="IR387" s="80"/>
      <c r="IS387" s="81"/>
    </row>
    <row r="388" spans="1:253" s="79" customFormat="1">
      <c r="A388" s="150"/>
      <c r="B388" s="149"/>
      <c r="C388" s="150"/>
      <c r="D388" s="150"/>
      <c r="E388" s="152"/>
      <c r="F388" s="152"/>
      <c r="G388" s="153"/>
      <c r="H388" s="155"/>
      <c r="GW388" s="80"/>
      <c r="GX388" s="80"/>
      <c r="GY388" s="80"/>
      <c r="GZ388" s="80"/>
      <c r="HA388" s="80"/>
      <c r="HB388" s="80"/>
      <c r="HC388" s="80"/>
      <c r="HD388" s="80"/>
      <c r="HE388" s="80"/>
      <c r="HF388" s="80"/>
      <c r="HG388" s="80"/>
      <c r="HH388" s="80"/>
      <c r="HI388" s="80"/>
      <c r="HJ388" s="80"/>
      <c r="HK388" s="80"/>
      <c r="HL388" s="80"/>
      <c r="HM388" s="80"/>
      <c r="HN388" s="80"/>
      <c r="HO388" s="80"/>
      <c r="HP388" s="80"/>
      <c r="HQ388" s="80"/>
      <c r="HR388" s="80"/>
      <c r="HS388" s="80"/>
      <c r="HT388" s="80"/>
      <c r="HU388" s="80"/>
      <c r="HV388" s="80"/>
      <c r="HW388" s="80"/>
      <c r="HX388" s="80"/>
      <c r="HY388" s="80"/>
      <c r="HZ388" s="80"/>
      <c r="IA388" s="80"/>
      <c r="IB388" s="80"/>
      <c r="IC388" s="80"/>
      <c r="ID388" s="80"/>
      <c r="IE388" s="80"/>
      <c r="IF388" s="80"/>
      <c r="IG388" s="80"/>
      <c r="IH388" s="80"/>
      <c r="II388" s="80"/>
      <c r="IJ388" s="80"/>
      <c r="IK388" s="80"/>
      <c r="IL388" s="80"/>
      <c r="IM388" s="80"/>
      <c r="IN388" s="80"/>
      <c r="IO388" s="80"/>
      <c r="IP388" s="80"/>
      <c r="IQ388" s="80"/>
      <c r="IR388" s="80"/>
      <c r="IS388" s="81"/>
    </row>
    <row r="389" spans="1:253" s="79" customFormat="1">
      <c r="A389" s="150"/>
      <c r="B389" s="149"/>
      <c r="C389" s="150"/>
      <c r="D389" s="150"/>
      <c r="E389" s="152"/>
      <c r="F389" s="152"/>
      <c r="G389" s="153"/>
      <c r="H389" s="155"/>
      <c r="GW389" s="80"/>
      <c r="GX389" s="80"/>
      <c r="GY389" s="80"/>
      <c r="GZ389" s="80"/>
      <c r="HA389" s="80"/>
      <c r="HB389" s="80"/>
      <c r="HC389" s="80"/>
      <c r="HD389" s="80"/>
      <c r="HE389" s="80"/>
      <c r="HF389" s="80"/>
      <c r="HG389" s="80"/>
      <c r="HH389" s="80"/>
      <c r="HI389" s="80"/>
      <c r="HJ389" s="80"/>
      <c r="HK389" s="80"/>
      <c r="HL389" s="80"/>
      <c r="HM389" s="80"/>
      <c r="HN389" s="80"/>
      <c r="HO389" s="80"/>
      <c r="HP389" s="80"/>
      <c r="HQ389" s="80"/>
      <c r="HR389" s="80"/>
      <c r="HS389" s="80"/>
      <c r="HT389" s="80"/>
      <c r="HU389" s="80"/>
      <c r="HV389" s="80"/>
      <c r="HW389" s="80"/>
      <c r="HX389" s="80"/>
      <c r="HY389" s="80"/>
      <c r="HZ389" s="80"/>
      <c r="IA389" s="80"/>
      <c r="IB389" s="80"/>
      <c r="IC389" s="80"/>
      <c r="ID389" s="80"/>
      <c r="IE389" s="80"/>
      <c r="IF389" s="80"/>
      <c r="IG389" s="80"/>
      <c r="IH389" s="80"/>
      <c r="II389" s="80"/>
      <c r="IJ389" s="80"/>
      <c r="IK389" s="80"/>
      <c r="IL389" s="80"/>
      <c r="IM389" s="80"/>
      <c r="IN389" s="80"/>
      <c r="IO389" s="80"/>
      <c r="IP389" s="80"/>
      <c r="IQ389" s="80"/>
      <c r="IR389" s="80"/>
      <c r="IS389" s="81"/>
    </row>
    <row r="390" spans="1:253" s="79" customFormat="1">
      <c r="A390" s="150"/>
      <c r="B390" s="149"/>
      <c r="C390" s="150"/>
      <c r="D390" s="150"/>
      <c r="E390" s="152"/>
      <c r="F390" s="152"/>
      <c r="G390" s="153"/>
      <c r="H390" s="155"/>
      <c r="GW390" s="80"/>
      <c r="GX390" s="80"/>
      <c r="GY390" s="80"/>
      <c r="GZ390" s="80"/>
      <c r="HA390" s="80"/>
      <c r="HB390" s="80"/>
      <c r="HC390" s="80"/>
      <c r="HD390" s="80"/>
      <c r="HE390" s="80"/>
      <c r="HF390" s="80"/>
      <c r="HG390" s="80"/>
      <c r="HH390" s="80"/>
      <c r="HI390" s="80"/>
      <c r="HJ390" s="80"/>
      <c r="HK390" s="80"/>
      <c r="HL390" s="80"/>
      <c r="HM390" s="80"/>
      <c r="HN390" s="80"/>
      <c r="HO390" s="80"/>
      <c r="HP390" s="80"/>
      <c r="HQ390" s="80"/>
      <c r="HR390" s="80"/>
      <c r="HS390" s="80"/>
      <c r="HT390" s="80"/>
      <c r="HU390" s="80"/>
      <c r="HV390" s="80"/>
      <c r="HW390" s="80"/>
      <c r="HX390" s="80"/>
      <c r="HY390" s="80"/>
      <c r="HZ390" s="80"/>
      <c r="IA390" s="80"/>
      <c r="IB390" s="80"/>
      <c r="IC390" s="80"/>
      <c r="ID390" s="80"/>
      <c r="IE390" s="80"/>
      <c r="IF390" s="80"/>
      <c r="IG390" s="80"/>
      <c r="IH390" s="80"/>
      <c r="II390" s="80"/>
      <c r="IJ390" s="80"/>
      <c r="IK390" s="80"/>
      <c r="IL390" s="80"/>
      <c r="IM390" s="80"/>
      <c r="IN390" s="80"/>
      <c r="IO390" s="80"/>
      <c r="IP390" s="80"/>
      <c r="IQ390" s="80"/>
      <c r="IR390" s="80"/>
      <c r="IS390" s="81"/>
    </row>
    <row r="391" spans="1:253" s="79" customFormat="1">
      <c r="A391" s="150"/>
      <c r="B391" s="149"/>
      <c r="C391" s="150"/>
      <c r="D391" s="150"/>
      <c r="E391" s="152"/>
      <c r="F391" s="152"/>
      <c r="G391" s="153"/>
      <c r="H391" s="155"/>
      <c r="GW391" s="80"/>
      <c r="GX391" s="80"/>
      <c r="GY391" s="80"/>
      <c r="GZ391" s="80"/>
      <c r="HA391" s="80"/>
      <c r="HB391" s="80"/>
      <c r="HC391" s="80"/>
      <c r="HD391" s="80"/>
      <c r="HE391" s="80"/>
      <c r="HF391" s="80"/>
      <c r="HG391" s="80"/>
      <c r="HH391" s="80"/>
      <c r="HI391" s="80"/>
      <c r="HJ391" s="80"/>
      <c r="HK391" s="80"/>
      <c r="HL391" s="80"/>
      <c r="HM391" s="80"/>
      <c r="HN391" s="80"/>
      <c r="HO391" s="80"/>
      <c r="HP391" s="80"/>
      <c r="HQ391" s="80"/>
      <c r="HR391" s="80"/>
      <c r="HS391" s="80"/>
      <c r="HT391" s="80"/>
      <c r="HU391" s="80"/>
      <c r="HV391" s="80"/>
      <c r="HW391" s="80"/>
      <c r="HX391" s="80"/>
      <c r="HY391" s="80"/>
      <c r="HZ391" s="80"/>
      <c r="IA391" s="80"/>
      <c r="IB391" s="80"/>
      <c r="IC391" s="80"/>
      <c r="ID391" s="80"/>
      <c r="IE391" s="80"/>
      <c r="IF391" s="80"/>
      <c r="IG391" s="80"/>
      <c r="IH391" s="80"/>
      <c r="II391" s="80"/>
      <c r="IJ391" s="80"/>
      <c r="IK391" s="80"/>
      <c r="IL391" s="80"/>
      <c r="IM391" s="80"/>
      <c r="IN391" s="80"/>
      <c r="IO391" s="80"/>
      <c r="IP391" s="80"/>
      <c r="IQ391" s="80"/>
      <c r="IR391" s="80"/>
      <c r="IS391" s="81"/>
    </row>
    <row r="392" spans="1:253" s="79" customFormat="1">
      <c r="A392" s="150"/>
      <c r="B392" s="149"/>
      <c r="C392" s="150"/>
      <c r="D392" s="150"/>
      <c r="E392" s="152"/>
      <c r="F392" s="152"/>
      <c r="G392" s="153"/>
      <c r="H392" s="155"/>
      <c r="GW392" s="80"/>
      <c r="GX392" s="80"/>
      <c r="GY392" s="80"/>
      <c r="GZ392" s="80"/>
      <c r="HA392" s="80"/>
      <c r="HB392" s="80"/>
      <c r="HC392" s="80"/>
      <c r="HD392" s="80"/>
      <c r="HE392" s="80"/>
      <c r="HF392" s="80"/>
      <c r="HG392" s="80"/>
      <c r="HH392" s="80"/>
      <c r="HI392" s="80"/>
      <c r="HJ392" s="80"/>
      <c r="HK392" s="80"/>
      <c r="HL392" s="80"/>
      <c r="HM392" s="80"/>
      <c r="HN392" s="80"/>
      <c r="HO392" s="80"/>
      <c r="HP392" s="80"/>
      <c r="HQ392" s="80"/>
      <c r="HR392" s="80"/>
      <c r="HS392" s="80"/>
      <c r="HT392" s="80"/>
      <c r="HU392" s="80"/>
      <c r="HV392" s="80"/>
      <c r="HW392" s="80"/>
      <c r="HX392" s="80"/>
      <c r="HY392" s="80"/>
      <c r="HZ392" s="80"/>
      <c r="IA392" s="80"/>
      <c r="IB392" s="80"/>
      <c r="IC392" s="80"/>
      <c r="ID392" s="80"/>
      <c r="IE392" s="80"/>
      <c r="IF392" s="80"/>
      <c r="IG392" s="80"/>
      <c r="IH392" s="80"/>
      <c r="II392" s="80"/>
      <c r="IJ392" s="80"/>
      <c r="IK392" s="80"/>
      <c r="IL392" s="80"/>
      <c r="IM392" s="80"/>
      <c r="IN392" s="80"/>
      <c r="IO392" s="80"/>
      <c r="IP392" s="80"/>
      <c r="IQ392" s="80"/>
      <c r="IR392" s="80"/>
      <c r="IS392" s="81"/>
    </row>
    <row r="393" spans="1:253" s="79" customFormat="1">
      <c r="A393" s="150"/>
      <c r="B393" s="149"/>
      <c r="C393" s="150"/>
      <c r="D393" s="150"/>
      <c r="E393" s="152"/>
      <c r="F393" s="152"/>
      <c r="G393" s="153"/>
      <c r="H393" s="155"/>
      <c r="GW393" s="80"/>
      <c r="GX393" s="80"/>
      <c r="GY393" s="80"/>
      <c r="GZ393" s="80"/>
      <c r="HA393" s="80"/>
      <c r="HB393" s="80"/>
      <c r="HC393" s="80"/>
      <c r="HD393" s="80"/>
      <c r="HE393" s="80"/>
      <c r="HF393" s="80"/>
      <c r="HG393" s="80"/>
      <c r="HH393" s="80"/>
      <c r="HI393" s="80"/>
      <c r="HJ393" s="80"/>
      <c r="HK393" s="80"/>
      <c r="HL393" s="80"/>
      <c r="HM393" s="80"/>
      <c r="HN393" s="80"/>
      <c r="HO393" s="80"/>
      <c r="HP393" s="80"/>
      <c r="HQ393" s="80"/>
      <c r="HR393" s="80"/>
      <c r="HS393" s="80"/>
      <c r="HT393" s="80"/>
      <c r="HU393" s="80"/>
      <c r="HV393" s="80"/>
      <c r="HW393" s="80"/>
      <c r="HX393" s="80"/>
      <c r="HY393" s="80"/>
      <c r="HZ393" s="80"/>
      <c r="IA393" s="80"/>
      <c r="IB393" s="80"/>
      <c r="IC393" s="80"/>
      <c r="ID393" s="80"/>
      <c r="IE393" s="80"/>
      <c r="IF393" s="80"/>
      <c r="IG393" s="80"/>
      <c r="IH393" s="80"/>
      <c r="II393" s="80"/>
      <c r="IJ393" s="80"/>
      <c r="IK393" s="80"/>
      <c r="IL393" s="80"/>
      <c r="IM393" s="80"/>
      <c r="IN393" s="80"/>
      <c r="IO393" s="80"/>
      <c r="IP393" s="80"/>
      <c r="IQ393" s="80"/>
      <c r="IR393" s="80"/>
      <c r="IS393" s="81"/>
    </row>
    <row r="394" spans="1:253" s="79" customFormat="1">
      <c r="A394" s="150"/>
      <c r="B394" s="149"/>
      <c r="C394" s="150"/>
      <c r="D394" s="150"/>
      <c r="E394" s="152"/>
      <c r="F394" s="152"/>
      <c r="G394" s="153"/>
      <c r="H394" s="155"/>
      <c r="GW394" s="80"/>
      <c r="GX394" s="80"/>
      <c r="GY394" s="80"/>
      <c r="GZ394" s="80"/>
      <c r="HA394" s="80"/>
      <c r="HB394" s="80"/>
      <c r="HC394" s="80"/>
      <c r="HD394" s="80"/>
      <c r="HE394" s="80"/>
      <c r="HF394" s="80"/>
      <c r="HG394" s="80"/>
      <c r="HH394" s="80"/>
      <c r="HI394" s="80"/>
      <c r="HJ394" s="80"/>
      <c r="HK394" s="80"/>
      <c r="HL394" s="80"/>
      <c r="HM394" s="80"/>
      <c r="HN394" s="80"/>
      <c r="HO394" s="80"/>
      <c r="HP394" s="80"/>
      <c r="HQ394" s="80"/>
      <c r="HR394" s="80"/>
      <c r="HS394" s="80"/>
      <c r="HT394" s="80"/>
      <c r="HU394" s="80"/>
      <c r="HV394" s="80"/>
      <c r="HW394" s="80"/>
      <c r="HX394" s="80"/>
      <c r="HY394" s="80"/>
      <c r="HZ394" s="80"/>
      <c r="IA394" s="80"/>
      <c r="IB394" s="80"/>
      <c r="IC394" s="80"/>
      <c r="ID394" s="80"/>
      <c r="IE394" s="80"/>
      <c r="IF394" s="80"/>
      <c r="IG394" s="80"/>
      <c r="IH394" s="80"/>
      <c r="II394" s="80"/>
      <c r="IJ394" s="80"/>
      <c r="IK394" s="80"/>
      <c r="IL394" s="80"/>
      <c r="IM394" s="80"/>
      <c r="IN394" s="80"/>
      <c r="IO394" s="80"/>
      <c r="IP394" s="80"/>
      <c r="IQ394" s="80"/>
      <c r="IR394" s="80"/>
      <c r="IS394" s="81"/>
    </row>
    <row r="395" spans="1:253" s="79" customFormat="1">
      <c r="A395" s="150"/>
      <c r="B395" s="149"/>
      <c r="C395" s="150"/>
      <c r="D395" s="150"/>
      <c r="E395" s="152"/>
      <c r="F395" s="152"/>
      <c r="G395" s="153"/>
      <c r="H395" s="155"/>
      <c r="GW395" s="80"/>
      <c r="GX395" s="80"/>
      <c r="GY395" s="80"/>
      <c r="GZ395" s="80"/>
      <c r="HA395" s="80"/>
      <c r="HB395" s="80"/>
      <c r="HC395" s="80"/>
      <c r="HD395" s="80"/>
      <c r="HE395" s="80"/>
      <c r="HF395" s="80"/>
      <c r="HG395" s="80"/>
      <c r="HH395" s="80"/>
      <c r="HI395" s="80"/>
      <c r="HJ395" s="80"/>
      <c r="HK395" s="80"/>
      <c r="HL395" s="80"/>
      <c r="HM395" s="80"/>
      <c r="HN395" s="80"/>
      <c r="HO395" s="80"/>
      <c r="HP395" s="80"/>
      <c r="HQ395" s="80"/>
      <c r="HR395" s="80"/>
      <c r="HS395" s="80"/>
      <c r="HT395" s="80"/>
      <c r="HU395" s="80"/>
      <c r="HV395" s="80"/>
      <c r="HW395" s="80"/>
      <c r="HX395" s="80"/>
      <c r="HY395" s="80"/>
      <c r="HZ395" s="80"/>
      <c r="IA395" s="80"/>
      <c r="IB395" s="80"/>
      <c r="IC395" s="80"/>
      <c r="ID395" s="80"/>
      <c r="IE395" s="80"/>
      <c r="IF395" s="80"/>
      <c r="IG395" s="80"/>
      <c r="IH395" s="80"/>
      <c r="II395" s="80"/>
      <c r="IJ395" s="80"/>
      <c r="IK395" s="80"/>
      <c r="IL395" s="80"/>
      <c r="IM395" s="80"/>
      <c r="IN395" s="80"/>
      <c r="IO395" s="80"/>
      <c r="IP395" s="80"/>
      <c r="IQ395" s="80"/>
      <c r="IR395" s="80"/>
      <c r="IS395" s="81"/>
    </row>
    <row r="396" spans="1:253" s="79" customFormat="1">
      <c r="A396" s="150"/>
      <c r="B396" s="149"/>
      <c r="C396" s="150"/>
      <c r="D396" s="150"/>
      <c r="E396" s="152"/>
      <c r="F396" s="152"/>
      <c r="G396" s="153"/>
      <c r="H396" s="155"/>
      <c r="GW396" s="80"/>
      <c r="GX396" s="80"/>
      <c r="GY396" s="80"/>
      <c r="GZ396" s="80"/>
      <c r="HA396" s="80"/>
      <c r="HB396" s="80"/>
      <c r="HC396" s="80"/>
      <c r="HD396" s="80"/>
      <c r="HE396" s="80"/>
      <c r="HF396" s="80"/>
      <c r="HG396" s="80"/>
      <c r="HH396" s="80"/>
      <c r="HI396" s="80"/>
      <c r="HJ396" s="80"/>
      <c r="HK396" s="80"/>
      <c r="HL396" s="80"/>
      <c r="HM396" s="80"/>
      <c r="HN396" s="80"/>
      <c r="HO396" s="80"/>
      <c r="HP396" s="80"/>
      <c r="HQ396" s="80"/>
      <c r="HR396" s="80"/>
      <c r="HS396" s="80"/>
      <c r="HT396" s="80"/>
      <c r="HU396" s="80"/>
      <c r="HV396" s="80"/>
      <c r="HW396" s="80"/>
      <c r="HX396" s="80"/>
      <c r="HY396" s="80"/>
      <c r="HZ396" s="80"/>
      <c r="IA396" s="80"/>
      <c r="IB396" s="80"/>
      <c r="IC396" s="80"/>
      <c r="ID396" s="80"/>
      <c r="IE396" s="80"/>
      <c r="IF396" s="80"/>
      <c r="IG396" s="80"/>
      <c r="IH396" s="80"/>
      <c r="II396" s="80"/>
      <c r="IJ396" s="80"/>
      <c r="IK396" s="80"/>
      <c r="IL396" s="80"/>
      <c r="IM396" s="80"/>
      <c r="IN396" s="80"/>
      <c r="IO396" s="80"/>
      <c r="IP396" s="80"/>
      <c r="IQ396" s="80"/>
      <c r="IR396" s="80"/>
      <c r="IS396" s="81"/>
    </row>
    <row r="397" spans="1:253" s="79" customFormat="1">
      <c r="A397" s="150"/>
      <c r="B397" s="149"/>
      <c r="C397" s="150"/>
      <c r="D397" s="150"/>
      <c r="E397" s="152"/>
      <c r="F397" s="152"/>
      <c r="G397" s="153"/>
      <c r="H397" s="155"/>
      <c r="GW397" s="80"/>
      <c r="GX397" s="80"/>
      <c r="GY397" s="80"/>
      <c r="GZ397" s="80"/>
      <c r="HA397" s="80"/>
      <c r="HB397" s="80"/>
      <c r="HC397" s="80"/>
      <c r="HD397" s="80"/>
      <c r="HE397" s="80"/>
      <c r="HF397" s="80"/>
      <c r="HG397" s="80"/>
      <c r="HH397" s="80"/>
      <c r="HI397" s="80"/>
      <c r="HJ397" s="80"/>
      <c r="HK397" s="80"/>
      <c r="HL397" s="80"/>
      <c r="HM397" s="80"/>
      <c r="HN397" s="80"/>
      <c r="HO397" s="80"/>
      <c r="HP397" s="80"/>
      <c r="HQ397" s="80"/>
      <c r="HR397" s="80"/>
      <c r="HS397" s="80"/>
      <c r="HT397" s="80"/>
      <c r="HU397" s="80"/>
      <c r="HV397" s="80"/>
      <c r="HW397" s="80"/>
      <c r="HX397" s="80"/>
      <c r="HY397" s="80"/>
      <c r="HZ397" s="80"/>
      <c r="IA397" s="80"/>
      <c r="IB397" s="80"/>
      <c r="IC397" s="80"/>
      <c r="ID397" s="80"/>
      <c r="IE397" s="80"/>
      <c r="IF397" s="80"/>
      <c r="IG397" s="80"/>
      <c r="IH397" s="80"/>
      <c r="II397" s="80"/>
      <c r="IJ397" s="80"/>
      <c r="IK397" s="80"/>
      <c r="IL397" s="80"/>
      <c r="IM397" s="80"/>
      <c r="IN397" s="80"/>
      <c r="IO397" s="80"/>
      <c r="IP397" s="80"/>
      <c r="IQ397" s="80"/>
      <c r="IR397" s="80"/>
      <c r="IS397" s="81"/>
    </row>
    <row r="398" spans="1:253" s="79" customFormat="1">
      <c r="A398" s="150"/>
      <c r="B398" s="149"/>
      <c r="C398" s="150"/>
      <c r="D398" s="150"/>
      <c r="E398" s="152"/>
      <c r="F398" s="152"/>
      <c r="G398" s="153"/>
      <c r="H398" s="155"/>
      <c r="GW398" s="80"/>
      <c r="GX398" s="80"/>
      <c r="GY398" s="80"/>
      <c r="GZ398" s="80"/>
      <c r="HA398" s="80"/>
      <c r="HB398" s="80"/>
      <c r="HC398" s="80"/>
      <c r="HD398" s="80"/>
      <c r="HE398" s="80"/>
      <c r="HF398" s="80"/>
      <c r="HG398" s="80"/>
      <c r="HH398" s="80"/>
      <c r="HI398" s="80"/>
      <c r="HJ398" s="80"/>
      <c r="HK398" s="80"/>
      <c r="HL398" s="80"/>
      <c r="HM398" s="80"/>
      <c r="HN398" s="80"/>
      <c r="HO398" s="80"/>
      <c r="HP398" s="80"/>
      <c r="HQ398" s="80"/>
      <c r="HR398" s="80"/>
      <c r="HS398" s="80"/>
      <c r="HT398" s="80"/>
      <c r="HU398" s="80"/>
      <c r="HV398" s="80"/>
      <c r="HW398" s="80"/>
      <c r="HX398" s="80"/>
      <c r="HY398" s="80"/>
      <c r="HZ398" s="80"/>
      <c r="IA398" s="80"/>
      <c r="IB398" s="80"/>
      <c r="IC398" s="80"/>
      <c r="ID398" s="80"/>
      <c r="IE398" s="80"/>
      <c r="IF398" s="80"/>
      <c r="IG398" s="80"/>
      <c r="IH398" s="80"/>
      <c r="II398" s="80"/>
      <c r="IJ398" s="80"/>
      <c r="IK398" s="80"/>
      <c r="IL398" s="80"/>
      <c r="IM398" s="80"/>
      <c r="IN398" s="80"/>
      <c r="IO398" s="80"/>
      <c r="IP398" s="80"/>
      <c r="IQ398" s="80"/>
      <c r="IR398" s="80"/>
      <c r="IS398" s="81"/>
    </row>
    <row r="399" spans="1:253" s="79" customFormat="1">
      <c r="A399" s="150"/>
      <c r="B399" s="149"/>
      <c r="C399" s="150"/>
      <c r="D399" s="150"/>
      <c r="E399" s="152"/>
      <c r="F399" s="152"/>
      <c r="G399" s="153"/>
      <c r="H399" s="155"/>
      <c r="GW399" s="80"/>
      <c r="GX399" s="80"/>
      <c r="GY399" s="80"/>
      <c r="GZ399" s="80"/>
      <c r="HA399" s="80"/>
      <c r="HB399" s="80"/>
      <c r="HC399" s="80"/>
      <c r="HD399" s="80"/>
      <c r="HE399" s="80"/>
      <c r="HF399" s="80"/>
      <c r="HG399" s="80"/>
      <c r="HH399" s="80"/>
      <c r="HI399" s="80"/>
      <c r="HJ399" s="80"/>
      <c r="HK399" s="80"/>
      <c r="HL399" s="80"/>
      <c r="HM399" s="80"/>
      <c r="HN399" s="80"/>
      <c r="HO399" s="80"/>
      <c r="HP399" s="80"/>
      <c r="HQ399" s="80"/>
      <c r="HR399" s="80"/>
      <c r="HS399" s="80"/>
      <c r="HT399" s="80"/>
      <c r="HU399" s="80"/>
      <c r="HV399" s="80"/>
      <c r="HW399" s="80"/>
      <c r="HX399" s="80"/>
      <c r="HY399" s="80"/>
      <c r="HZ399" s="80"/>
      <c r="IA399" s="80"/>
      <c r="IB399" s="80"/>
      <c r="IC399" s="80"/>
      <c r="ID399" s="80"/>
      <c r="IE399" s="80"/>
      <c r="IF399" s="80"/>
      <c r="IG399" s="80"/>
      <c r="IH399" s="80"/>
      <c r="II399" s="80"/>
      <c r="IJ399" s="80"/>
      <c r="IK399" s="80"/>
      <c r="IL399" s="80"/>
      <c r="IM399" s="80"/>
      <c r="IN399" s="80"/>
      <c r="IO399" s="80"/>
      <c r="IP399" s="80"/>
      <c r="IQ399" s="80"/>
      <c r="IR399" s="80"/>
      <c r="IS399" s="81"/>
    </row>
    <row r="400" spans="1:253" s="79" customFormat="1">
      <c r="A400" s="150"/>
      <c r="B400" s="149"/>
      <c r="C400" s="150"/>
      <c r="D400" s="150"/>
      <c r="E400" s="152"/>
      <c r="F400" s="152"/>
      <c r="G400" s="153"/>
      <c r="H400" s="155"/>
      <c r="GW400" s="80"/>
      <c r="GX400" s="80"/>
      <c r="GY400" s="80"/>
      <c r="GZ400" s="80"/>
      <c r="HA400" s="80"/>
      <c r="HB400" s="80"/>
      <c r="HC400" s="80"/>
      <c r="HD400" s="80"/>
      <c r="HE400" s="80"/>
      <c r="HF400" s="80"/>
      <c r="HG400" s="80"/>
      <c r="HH400" s="80"/>
      <c r="HI400" s="80"/>
      <c r="HJ400" s="80"/>
      <c r="HK400" s="80"/>
      <c r="HL400" s="80"/>
      <c r="HM400" s="80"/>
      <c r="HN400" s="80"/>
      <c r="HO400" s="80"/>
      <c r="HP400" s="80"/>
      <c r="HQ400" s="80"/>
      <c r="HR400" s="80"/>
      <c r="HS400" s="80"/>
      <c r="HT400" s="80"/>
      <c r="HU400" s="80"/>
      <c r="HV400" s="80"/>
      <c r="HW400" s="80"/>
      <c r="HX400" s="80"/>
      <c r="HY400" s="80"/>
      <c r="HZ400" s="80"/>
      <c r="IA400" s="80"/>
      <c r="IB400" s="80"/>
      <c r="IC400" s="80"/>
      <c r="ID400" s="80"/>
      <c r="IE400" s="80"/>
      <c r="IF400" s="80"/>
      <c r="IG400" s="80"/>
      <c r="IH400" s="80"/>
      <c r="II400" s="80"/>
      <c r="IJ400" s="80"/>
      <c r="IK400" s="80"/>
      <c r="IL400" s="80"/>
      <c r="IM400" s="80"/>
      <c r="IN400" s="80"/>
      <c r="IO400" s="80"/>
      <c r="IP400" s="80"/>
      <c r="IQ400" s="80"/>
      <c r="IR400" s="80"/>
      <c r="IS400" s="81"/>
    </row>
    <row r="401" spans="1:253" s="79" customFormat="1">
      <c r="A401" s="150"/>
      <c r="B401" s="149"/>
      <c r="C401" s="150"/>
      <c r="D401" s="150"/>
      <c r="E401" s="152"/>
      <c r="F401" s="152"/>
      <c r="G401" s="153"/>
      <c r="H401" s="155"/>
      <c r="GW401" s="80"/>
      <c r="GX401" s="80"/>
      <c r="GY401" s="80"/>
      <c r="GZ401" s="80"/>
      <c r="HA401" s="80"/>
      <c r="HB401" s="80"/>
      <c r="HC401" s="80"/>
      <c r="HD401" s="80"/>
      <c r="HE401" s="80"/>
      <c r="HF401" s="80"/>
      <c r="HG401" s="80"/>
      <c r="HH401" s="80"/>
      <c r="HI401" s="80"/>
      <c r="HJ401" s="80"/>
      <c r="HK401" s="80"/>
      <c r="HL401" s="80"/>
      <c r="HM401" s="80"/>
      <c r="HN401" s="80"/>
      <c r="HO401" s="80"/>
      <c r="HP401" s="80"/>
      <c r="HQ401" s="80"/>
      <c r="HR401" s="80"/>
      <c r="HS401" s="80"/>
      <c r="HT401" s="80"/>
      <c r="HU401" s="80"/>
      <c r="HV401" s="80"/>
      <c r="HW401" s="80"/>
      <c r="HX401" s="80"/>
      <c r="HY401" s="80"/>
      <c r="HZ401" s="80"/>
      <c r="IA401" s="80"/>
      <c r="IB401" s="80"/>
      <c r="IC401" s="80"/>
      <c r="ID401" s="80"/>
      <c r="IE401" s="80"/>
      <c r="IF401" s="80"/>
      <c r="IG401" s="80"/>
      <c r="IH401" s="80"/>
      <c r="II401" s="80"/>
      <c r="IJ401" s="80"/>
      <c r="IK401" s="80"/>
      <c r="IL401" s="80"/>
      <c r="IM401" s="80"/>
      <c r="IN401" s="80"/>
      <c r="IO401" s="80"/>
      <c r="IP401" s="80"/>
      <c r="IQ401" s="80"/>
      <c r="IR401" s="80"/>
      <c r="IS401" s="81"/>
    </row>
    <row r="402" spans="1:253" s="79" customFormat="1">
      <c r="A402" s="150"/>
      <c r="B402" s="149"/>
      <c r="C402" s="150"/>
      <c r="D402" s="150"/>
      <c r="E402" s="152"/>
      <c r="F402" s="152"/>
      <c r="G402" s="153"/>
      <c r="H402" s="155"/>
      <c r="GW402" s="80"/>
      <c r="GX402" s="80"/>
      <c r="GY402" s="80"/>
      <c r="GZ402" s="80"/>
      <c r="HA402" s="80"/>
      <c r="HB402" s="80"/>
      <c r="HC402" s="80"/>
      <c r="HD402" s="80"/>
      <c r="HE402" s="80"/>
      <c r="HF402" s="80"/>
      <c r="HG402" s="80"/>
      <c r="HH402" s="80"/>
      <c r="HI402" s="80"/>
      <c r="HJ402" s="80"/>
      <c r="HK402" s="80"/>
      <c r="HL402" s="80"/>
      <c r="HM402" s="80"/>
      <c r="HN402" s="80"/>
      <c r="HO402" s="80"/>
      <c r="HP402" s="80"/>
      <c r="HQ402" s="80"/>
      <c r="HR402" s="80"/>
      <c r="HS402" s="80"/>
      <c r="HT402" s="80"/>
      <c r="HU402" s="80"/>
      <c r="HV402" s="80"/>
      <c r="HW402" s="80"/>
      <c r="HX402" s="80"/>
      <c r="HY402" s="80"/>
      <c r="HZ402" s="80"/>
      <c r="IA402" s="80"/>
      <c r="IB402" s="80"/>
      <c r="IC402" s="80"/>
      <c r="ID402" s="80"/>
      <c r="IE402" s="80"/>
      <c r="IF402" s="80"/>
      <c r="IG402" s="80"/>
      <c r="IH402" s="80"/>
      <c r="II402" s="80"/>
      <c r="IJ402" s="80"/>
      <c r="IK402" s="80"/>
      <c r="IL402" s="80"/>
      <c r="IM402" s="80"/>
      <c r="IN402" s="80"/>
      <c r="IO402" s="80"/>
      <c r="IP402" s="80"/>
      <c r="IQ402" s="80"/>
      <c r="IR402" s="80"/>
      <c r="IS402" s="81"/>
    </row>
    <row r="403" spans="1:253" s="79" customFormat="1">
      <c r="A403" s="150"/>
      <c r="B403" s="149"/>
      <c r="C403" s="150"/>
      <c r="D403" s="150"/>
      <c r="E403" s="152"/>
      <c r="F403" s="152"/>
      <c r="G403" s="153"/>
      <c r="H403" s="155"/>
      <c r="GW403" s="80"/>
      <c r="GX403" s="80"/>
      <c r="GY403" s="80"/>
      <c r="GZ403" s="80"/>
      <c r="HA403" s="80"/>
      <c r="HB403" s="80"/>
      <c r="HC403" s="80"/>
      <c r="HD403" s="80"/>
      <c r="HE403" s="80"/>
      <c r="HF403" s="80"/>
      <c r="HG403" s="80"/>
      <c r="HH403" s="80"/>
      <c r="HI403" s="80"/>
      <c r="HJ403" s="80"/>
      <c r="HK403" s="80"/>
      <c r="HL403" s="80"/>
      <c r="HM403" s="80"/>
      <c r="HN403" s="80"/>
      <c r="HO403" s="80"/>
      <c r="HP403" s="80"/>
      <c r="HQ403" s="80"/>
      <c r="HR403" s="80"/>
      <c r="HS403" s="80"/>
      <c r="HT403" s="80"/>
      <c r="HU403" s="80"/>
      <c r="HV403" s="80"/>
      <c r="HW403" s="80"/>
      <c r="HX403" s="80"/>
      <c r="HY403" s="80"/>
      <c r="HZ403" s="80"/>
      <c r="IA403" s="80"/>
      <c r="IB403" s="80"/>
      <c r="IC403" s="80"/>
      <c r="ID403" s="80"/>
      <c r="IE403" s="80"/>
      <c r="IF403" s="80"/>
      <c r="IG403" s="80"/>
      <c r="IH403" s="80"/>
      <c r="II403" s="80"/>
      <c r="IJ403" s="80"/>
      <c r="IK403" s="80"/>
      <c r="IL403" s="80"/>
      <c r="IM403" s="80"/>
      <c r="IN403" s="80"/>
      <c r="IO403" s="80"/>
      <c r="IP403" s="80"/>
      <c r="IQ403" s="80"/>
      <c r="IR403" s="80"/>
      <c r="IS403" s="81"/>
    </row>
    <row r="404" spans="1:253" s="79" customFormat="1">
      <c r="A404" s="150"/>
      <c r="B404" s="149"/>
      <c r="C404" s="150"/>
      <c r="D404" s="150"/>
      <c r="E404" s="152"/>
      <c r="F404" s="152"/>
      <c r="G404" s="153"/>
      <c r="H404" s="155"/>
      <c r="GW404" s="80"/>
      <c r="GX404" s="80"/>
      <c r="GY404" s="80"/>
      <c r="GZ404" s="80"/>
      <c r="HA404" s="80"/>
      <c r="HB404" s="80"/>
      <c r="HC404" s="80"/>
      <c r="HD404" s="80"/>
      <c r="HE404" s="80"/>
      <c r="HF404" s="80"/>
      <c r="HG404" s="80"/>
      <c r="HH404" s="80"/>
      <c r="HI404" s="80"/>
      <c r="HJ404" s="80"/>
      <c r="HK404" s="80"/>
      <c r="HL404" s="80"/>
      <c r="HM404" s="80"/>
      <c r="HN404" s="80"/>
      <c r="HO404" s="80"/>
      <c r="HP404" s="80"/>
      <c r="HQ404" s="80"/>
      <c r="HR404" s="80"/>
      <c r="HS404" s="80"/>
      <c r="HT404" s="80"/>
      <c r="HU404" s="80"/>
      <c r="HV404" s="80"/>
      <c r="HW404" s="80"/>
      <c r="HX404" s="80"/>
      <c r="HY404" s="80"/>
      <c r="HZ404" s="80"/>
      <c r="IA404" s="80"/>
      <c r="IB404" s="80"/>
      <c r="IC404" s="80"/>
      <c r="ID404" s="80"/>
      <c r="IE404" s="80"/>
      <c r="IF404" s="80"/>
      <c r="IG404" s="80"/>
      <c r="IH404" s="80"/>
      <c r="II404" s="80"/>
      <c r="IJ404" s="80"/>
      <c r="IK404" s="80"/>
      <c r="IL404" s="80"/>
      <c r="IM404" s="80"/>
      <c r="IN404" s="80"/>
      <c r="IO404" s="80"/>
      <c r="IP404" s="80"/>
      <c r="IQ404" s="80"/>
      <c r="IR404" s="80"/>
      <c r="IS404" s="81"/>
    </row>
    <row r="405" spans="1:253" s="79" customFormat="1">
      <c r="A405" s="150"/>
      <c r="B405" s="149"/>
      <c r="C405" s="150"/>
      <c r="D405" s="150"/>
      <c r="E405" s="152"/>
      <c r="F405" s="152"/>
      <c r="G405" s="153"/>
      <c r="H405" s="155"/>
      <c r="GW405" s="80"/>
      <c r="GX405" s="80"/>
      <c r="GY405" s="80"/>
      <c r="GZ405" s="80"/>
      <c r="HA405" s="80"/>
      <c r="HB405" s="80"/>
      <c r="HC405" s="80"/>
      <c r="HD405" s="80"/>
      <c r="HE405" s="80"/>
      <c r="HF405" s="80"/>
      <c r="HG405" s="80"/>
      <c r="HH405" s="80"/>
      <c r="HI405" s="80"/>
      <c r="HJ405" s="80"/>
      <c r="HK405" s="80"/>
      <c r="HL405" s="80"/>
      <c r="HM405" s="80"/>
      <c r="HN405" s="80"/>
      <c r="HO405" s="80"/>
      <c r="HP405" s="80"/>
      <c r="HQ405" s="80"/>
      <c r="HR405" s="80"/>
      <c r="HS405" s="80"/>
      <c r="HT405" s="80"/>
      <c r="HU405" s="80"/>
      <c r="HV405" s="80"/>
      <c r="HW405" s="80"/>
      <c r="HX405" s="80"/>
      <c r="HY405" s="80"/>
      <c r="HZ405" s="80"/>
      <c r="IA405" s="80"/>
      <c r="IB405" s="80"/>
      <c r="IC405" s="80"/>
      <c r="ID405" s="80"/>
      <c r="IE405" s="80"/>
      <c r="IF405" s="80"/>
      <c r="IG405" s="80"/>
      <c r="IH405" s="80"/>
      <c r="II405" s="80"/>
      <c r="IJ405" s="80"/>
      <c r="IK405" s="80"/>
      <c r="IL405" s="80"/>
      <c r="IM405" s="80"/>
      <c r="IN405" s="80"/>
      <c r="IO405" s="80"/>
      <c r="IP405" s="80"/>
      <c r="IQ405" s="80"/>
      <c r="IR405" s="80"/>
      <c r="IS405" s="81"/>
    </row>
    <row r="406" spans="1:253" s="79" customFormat="1">
      <c r="A406" s="150"/>
      <c r="B406" s="149"/>
      <c r="C406" s="150"/>
      <c r="D406" s="150"/>
      <c r="E406" s="152"/>
      <c r="F406" s="152"/>
      <c r="G406" s="153"/>
      <c r="H406" s="155"/>
      <c r="GW406" s="80"/>
      <c r="GX406" s="80"/>
      <c r="GY406" s="80"/>
      <c r="GZ406" s="80"/>
      <c r="HA406" s="80"/>
      <c r="HB406" s="80"/>
      <c r="HC406" s="80"/>
      <c r="HD406" s="80"/>
      <c r="HE406" s="80"/>
      <c r="HF406" s="80"/>
      <c r="HG406" s="80"/>
      <c r="HH406" s="80"/>
      <c r="HI406" s="80"/>
      <c r="HJ406" s="80"/>
      <c r="HK406" s="80"/>
      <c r="HL406" s="80"/>
      <c r="HM406" s="80"/>
      <c r="HN406" s="80"/>
      <c r="HO406" s="80"/>
      <c r="HP406" s="80"/>
      <c r="HQ406" s="80"/>
      <c r="HR406" s="80"/>
      <c r="HS406" s="80"/>
      <c r="HT406" s="80"/>
      <c r="HU406" s="80"/>
      <c r="HV406" s="80"/>
      <c r="HW406" s="80"/>
      <c r="HX406" s="80"/>
      <c r="HY406" s="80"/>
      <c r="HZ406" s="80"/>
      <c r="IA406" s="80"/>
      <c r="IB406" s="80"/>
      <c r="IC406" s="80"/>
      <c r="ID406" s="80"/>
      <c r="IE406" s="80"/>
      <c r="IF406" s="80"/>
      <c r="IG406" s="80"/>
      <c r="IH406" s="80"/>
      <c r="II406" s="80"/>
      <c r="IJ406" s="80"/>
      <c r="IK406" s="80"/>
      <c r="IL406" s="80"/>
      <c r="IM406" s="80"/>
      <c r="IN406" s="80"/>
      <c r="IO406" s="80"/>
      <c r="IP406" s="80"/>
      <c r="IQ406" s="80"/>
      <c r="IR406" s="80"/>
      <c r="IS406" s="81"/>
    </row>
    <row r="407" spans="1:253" s="79" customFormat="1">
      <c r="A407" s="150"/>
      <c r="B407" s="149"/>
      <c r="C407" s="150"/>
      <c r="D407" s="150"/>
      <c r="E407" s="152"/>
      <c r="F407" s="152"/>
      <c r="G407" s="153"/>
      <c r="H407" s="155"/>
      <c r="GW407" s="80"/>
      <c r="GX407" s="80"/>
      <c r="GY407" s="80"/>
      <c r="GZ407" s="80"/>
      <c r="HA407" s="80"/>
      <c r="HB407" s="80"/>
      <c r="HC407" s="80"/>
      <c r="HD407" s="80"/>
      <c r="HE407" s="80"/>
      <c r="HF407" s="80"/>
      <c r="HG407" s="80"/>
      <c r="HH407" s="80"/>
      <c r="HI407" s="80"/>
      <c r="HJ407" s="80"/>
      <c r="HK407" s="80"/>
      <c r="HL407" s="80"/>
      <c r="HM407" s="80"/>
      <c r="HN407" s="80"/>
      <c r="HO407" s="80"/>
      <c r="HP407" s="80"/>
      <c r="HQ407" s="80"/>
      <c r="HR407" s="80"/>
      <c r="HS407" s="80"/>
      <c r="HT407" s="80"/>
      <c r="HU407" s="80"/>
      <c r="HV407" s="80"/>
      <c r="HW407" s="80"/>
      <c r="HX407" s="80"/>
      <c r="HY407" s="80"/>
      <c r="HZ407" s="80"/>
      <c r="IA407" s="80"/>
      <c r="IB407" s="80"/>
      <c r="IC407" s="80"/>
      <c r="ID407" s="80"/>
      <c r="IE407" s="80"/>
      <c r="IF407" s="80"/>
      <c r="IG407" s="80"/>
      <c r="IH407" s="80"/>
      <c r="II407" s="80"/>
      <c r="IJ407" s="80"/>
      <c r="IK407" s="80"/>
      <c r="IL407" s="80"/>
      <c r="IM407" s="80"/>
      <c r="IN407" s="80"/>
      <c r="IO407" s="80"/>
      <c r="IP407" s="80"/>
      <c r="IQ407" s="80"/>
      <c r="IR407" s="80"/>
      <c r="IS407" s="81"/>
    </row>
    <row r="408" spans="1:253" s="79" customFormat="1">
      <c r="A408" s="150"/>
      <c r="B408" s="149"/>
      <c r="C408" s="150"/>
      <c r="D408" s="150"/>
      <c r="E408" s="152"/>
      <c r="F408" s="152"/>
      <c r="G408" s="153"/>
      <c r="H408" s="155"/>
      <c r="GW408" s="80"/>
      <c r="GX408" s="80"/>
      <c r="GY408" s="80"/>
      <c r="GZ408" s="80"/>
      <c r="HA408" s="80"/>
      <c r="HB408" s="80"/>
      <c r="HC408" s="80"/>
      <c r="HD408" s="80"/>
      <c r="HE408" s="80"/>
      <c r="HF408" s="80"/>
      <c r="HG408" s="80"/>
      <c r="HH408" s="80"/>
      <c r="HI408" s="80"/>
      <c r="HJ408" s="80"/>
      <c r="HK408" s="80"/>
      <c r="HL408" s="80"/>
      <c r="HM408" s="80"/>
      <c r="HN408" s="80"/>
      <c r="HO408" s="80"/>
      <c r="HP408" s="80"/>
      <c r="HQ408" s="80"/>
      <c r="HR408" s="80"/>
      <c r="HS408" s="80"/>
      <c r="HT408" s="80"/>
      <c r="HU408" s="80"/>
      <c r="HV408" s="80"/>
      <c r="HW408" s="80"/>
      <c r="HX408" s="80"/>
      <c r="HY408" s="80"/>
      <c r="HZ408" s="80"/>
      <c r="IA408" s="80"/>
      <c r="IB408" s="80"/>
      <c r="IC408" s="80"/>
      <c r="ID408" s="80"/>
      <c r="IE408" s="80"/>
      <c r="IF408" s="80"/>
      <c r="IG408" s="80"/>
      <c r="IH408" s="80"/>
      <c r="II408" s="80"/>
      <c r="IJ408" s="80"/>
      <c r="IK408" s="80"/>
      <c r="IL408" s="80"/>
      <c r="IM408" s="80"/>
      <c r="IN408" s="80"/>
      <c r="IO408" s="80"/>
      <c r="IP408" s="80"/>
      <c r="IQ408" s="80"/>
      <c r="IR408" s="80"/>
      <c r="IS408" s="81"/>
    </row>
    <row r="409" spans="1:253" s="79" customFormat="1">
      <c r="A409" s="150"/>
      <c r="B409" s="149"/>
      <c r="C409" s="150"/>
      <c r="D409" s="150"/>
      <c r="E409" s="152"/>
      <c r="F409" s="152"/>
      <c r="G409" s="153"/>
      <c r="H409" s="155"/>
      <c r="GW409" s="80"/>
      <c r="GX409" s="80"/>
      <c r="GY409" s="80"/>
      <c r="GZ409" s="80"/>
      <c r="HA409" s="80"/>
      <c r="HB409" s="80"/>
      <c r="HC409" s="80"/>
      <c r="HD409" s="80"/>
      <c r="HE409" s="80"/>
      <c r="HF409" s="80"/>
      <c r="HG409" s="80"/>
      <c r="HH409" s="80"/>
      <c r="HI409" s="80"/>
      <c r="HJ409" s="80"/>
      <c r="HK409" s="80"/>
      <c r="HL409" s="80"/>
      <c r="HM409" s="80"/>
      <c r="HN409" s="80"/>
      <c r="HO409" s="80"/>
      <c r="HP409" s="80"/>
      <c r="HQ409" s="80"/>
      <c r="HR409" s="80"/>
      <c r="HS409" s="80"/>
      <c r="HT409" s="80"/>
      <c r="HU409" s="80"/>
      <c r="HV409" s="80"/>
      <c r="HW409" s="80"/>
      <c r="HX409" s="80"/>
      <c r="HY409" s="80"/>
      <c r="HZ409" s="80"/>
      <c r="IA409" s="80"/>
      <c r="IB409" s="80"/>
      <c r="IC409" s="80"/>
      <c r="ID409" s="80"/>
      <c r="IE409" s="80"/>
      <c r="IF409" s="80"/>
      <c r="IG409" s="80"/>
      <c r="IH409" s="80"/>
      <c r="II409" s="80"/>
      <c r="IJ409" s="80"/>
      <c r="IK409" s="80"/>
      <c r="IL409" s="80"/>
      <c r="IM409" s="80"/>
      <c r="IN409" s="80"/>
      <c r="IO409" s="80"/>
      <c r="IP409" s="80"/>
      <c r="IQ409" s="80"/>
      <c r="IR409" s="80"/>
      <c r="IS409" s="81"/>
    </row>
    <row r="410" spans="1:253" s="79" customFormat="1">
      <c r="A410" s="150"/>
      <c r="B410" s="149"/>
      <c r="C410" s="150"/>
      <c r="D410" s="150"/>
      <c r="E410" s="152"/>
      <c r="F410" s="152"/>
      <c r="G410" s="153"/>
      <c r="H410" s="155"/>
      <c r="GW410" s="80"/>
      <c r="GX410" s="80"/>
      <c r="GY410" s="80"/>
      <c r="GZ410" s="80"/>
      <c r="HA410" s="80"/>
      <c r="HB410" s="80"/>
      <c r="HC410" s="80"/>
      <c r="HD410" s="80"/>
      <c r="HE410" s="80"/>
      <c r="HF410" s="80"/>
      <c r="HG410" s="80"/>
      <c r="HH410" s="80"/>
      <c r="HI410" s="80"/>
      <c r="HJ410" s="80"/>
      <c r="HK410" s="80"/>
      <c r="HL410" s="80"/>
      <c r="HM410" s="80"/>
      <c r="HN410" s="80"/>
      <c r="HO410" s="80"/>
      <c r="HP410" s="80"/>
      <c r="HQ410" s="80"/>
      <c r="HR410" s="80"/>
      <c r="HS410" s="80"/>
      <c r="HT410" s="80"/>
      <c r="HU410" s="80"/>
      <c r="HV410" s="80"/>
      <c r="HW410" s="80"/>
      <c r="HX410" s="80"/>
      <c r="HY410" s="80"/>
      <c r="HZ410" s="80"/>
      <c r="IA410" s="80"/>
      <c r="IB410" s="80"/>
      <c r="IC410" s="80"/>
      <c r="ID410" s="80"/>
      <c r="IE410" s="80"/>
      <c r="IF410" s="80"/>
      <c r="IG410" s="80"/>
      <c r="IH410" s="80"/>
      <c r="II410" s="80"/>
      <c r="IJ410" s="80"/>
      <c r="IK410" s="80"/>
      <c r="IL410" s="80"/>
      <c r="IM410" s="80"/>
      <c r="IN410" s="80"/>
      <c r="IO410" s="80"/>
      <c r="IP410" s="80"/>
      <c r="IQ410" s="80"/>
      <c r="IR410" s="80"/>
      <c r="IS410" s="81"/>
    </row>
    <row r="411" spans="1:253" s="79" customFormat="1">
      <c r="A411" s="150"/>
      <c r="B411" s="149"/>
      <c r="C411" s="150"/>
      <c r="D411" s="150"/>
      <c r="E411" s="152"/>
      <c r="F411" s="152"/>
      <c r="G411" s="153"/>
      <c r="H411" s="155"/>
      <c r="GW411" s="80"/>
      <c r="GX411" s="80"/>
      <c r="GY411" s="80"/>
      <c r="GZ411" s="80"/>
      <c r="HA411" s="80"/>
      <c r="HB411" s="80"/>
      <c r="HC411" s="80"/>
      <c r="HD411" s="80"/>
      <c r="HE411" s="80"/>
      <c r="HF411" s="80"/>
      <c r="HG411" s="80"/>
      <c r="HH411" s="80"/>
      <c r="HI411" s="80"/>
      <c r="HJ411" s="80"/>
      <c r="HK411" s="80"/>
      <c r="HL411" s="80"/>
      <c r="HM411" s="80"/>
      <c r="HN411" s="80"/>
      <c r="HO411" s="80"/>
      <c r="HP411" s="80"/>
      <c r="HQ411" s="80"/>
      <c r="HR411" s="80"/>
      <c r="HS411" s="80"/>
      <c r="HT411" s="80"/>
      <c r="HU411" s="80"/>
      <c r="HV411" s="80"/>
      <c r="HW411" s="80"/>
      <c r="HX411" s="80"/>
      <c r="HY411" s="80"/>
      <c r="HZ411" s="80"/>
      <c r="IA411" s="80"/>
      <c r="IB411" s="80"/>
      <c r="IC411" s="80"/>
      <c r="ID411" s="80"/>
      <c r="IE411" s="80"/>
      <c r="IF411" s="80"/>
      <c r="IG411" s="80"/>
      <c r="IH411" s="80"/>
      <c r="II411" s="80"/>
      <c r="IJ411" s="80"/>
      <c r="IK411" s="80"/>
      <c r="IL411" s="80"/>
      <c r="IM411" s="80"/>
      <c r="IN411" s="80"/>
      <c r="IO411" s="80"/>
      <c r="IP411" s="80"/>
      <c r="IQ411" s="80"/>
      <c r="IR411" s="80"/>
      <c r="IS411" s="81"/>
    </row>
    <row r="412" spans="1:253" s="79" customFormat="1">
      <c r="A412" s="150"/>
      <c r="B412" s="149"/>
      <c r="C412" s="150"/>
      <c r="D412" s="150"/>
      <c r="E412" s="152"/>
      <c r="F412" s="152"/>
      <c r="G412" s="153"/>
      <c r="H412" s="155"/>
      <c r="GW412" s="80"/>
      <c r="GX412" s="80"/>
      <c r="GY412" s="80"/>
      <c r="GZ412" s="80"/>
      <c r="HA412" s="80"/>
      <c r="HB412" s="80"/>
      <c r="HC412" s="80"/>
      <c r="HD412" s="80"/>
      <c r="HE412" s="80"/>
      <c r="HF412" s="80"/>
      <c r="HG412" s="80"/>
      <c r="HH412" s="80"/>
      <c r="HI412" s="80"/>
      <c r="HJ412" s="80"/>
      <c r="HK412" s="80"/>
      <c r="HL412" s="80"/>
      <c r="HM412" s="80"/>
      <c r="HN412" s="80"/>
      <c r="HO412" s="80"/>
      <c r="HP412" s="80"/>
      <c r="HQ412" s="80"/>
      <c r="HR412" s="80"/>
      <c r="HS412" s="80"/>
      <c r="HT412" s="80"/>
      <c r="HU412" s="80"/>
      <c r="HV412" s="80"/>
      <c r="HW412" s="80"/>
      <c r="HX412" s="80"/>
      <c r="HY412" s="80"/>
      <c r="HZ412" s="80"/>
      <c r="IA412" s="80"/>
      <c r="IB412" s="80"/>
      <c r="IC412" s="80"/>
      <c r="ID412" s="80"/>
      <c r="IE412" s="80"/>
      <c r="IF412" s="80"/>
      <c r="IG412" s="80"/>
      <c r="IH412" s="80"/>
      <c r="II412" s="80"/>
      <c r="IJ412" s="80"/>
      <c r="IK412" s="80"/>
      <c r="IL412" s="80"/>
      <c r="IM412" s="80"/>
      <c r="IN412" s="80"/>
      <c r="IO412" s="80"/>
      <c r="IP412" s="80"/>
      <c r="IQ412" s="80"/>
      <c r="IR412" s="80"/>
      <c r="IS412" s="81"/>
    </row>
    <row r="413" spans="1:253" s="79" customFormat="1">
      <c r="A413" s="150"/>
      <c r="B413" s="149"/>
      <c r="C413" s="150"/>
      <c r="D413" s="150"/>
      <c r="E413" s="152"/>
      <c r="F413" s="152"/>
      <c r="G413" s="153"/>
      <c r="H413" s="155"/>
      <c r="GW413" s="80"/>
      <c r="GX413" s="80"/>
      <c r="GY413" s="80"/>
      <c r="GZ413" s="80"/>
      <c r="HA413" s="80"/>
      <c r="HB413" s="80"/>
      <c r="HC413" s="80"/>
      <c r="HD413" s="80"/>
      <c r="HE413" s="80"/>
      <c r="HF413" s="80"/>
      <c r="HG413" s="80"/>
      <c r="HH413" s="80"/>
      <c r="HI413" s="80"/>
      <c r="HJ413" s="80"/>
      <c r="HK413" s="80"/>
      <c r="HL413" s="80"/>
      <c r="HM413" s="80"/>
      <c r="HN413" s="80"/>
      <c r="HO413" s="80"/>
      <c r="HP413" s="80"/>
      <c r="HQ413" s="80"/>
      <c r="HR413" s="80"/>
      <c r="HS413" s="80"/>
      <c r="HT413" s="80"/>
      <c r="HU413" s="80"/>
      <c r="HV413" s="80"/>
      <c r="HW413" s="80"/>
      <c r="HX413" s="80"/>
      <c r="HY413" s="80"/>
      <c r="HZ413" s="80"/>
      <c r="IA413" s="80"/>
      <c r="IB413" s="80"/>
      <c r="IC413" s="80"/>
      <c r="ID413" s="80"/>
      <c r="IE413" s="80"/>
      <c r="IF413" s="80"/>
      <c r="IG413" s="80"/>
      <c r="IH413" s="80"/>
      <c r="II413" s="80"/>
      <c r="IJ413" s="80"/>
      <c r="IK413" s="80"/>
      <c r="IL413" s="80"/>
      <c r="IM413" s="80"/>
      <c r="IN413" s="80"/>
      <c r="IO413" s="80"/>
      <c r="IP413" s="80"/>
      <c r="IQ413" s="80"/>
      <c r="IR413" s="80"/>
      <c r="IS413" s="81"/>
    </row>
    <row r="414" spans="1:253" s="79" customFormat="1">
      <c r="A414" s="150"/>
      <c r="B414" s="149"/>
      <c r="C414" s="150"/>
      <c r="D414" s="150"/>
      <c r="E414" s="152"/>
      <c r="F414" s="152"/>
      <c r="G414" s="153"/>
      <c r="H414" s="155"/>
      <c r="GW414" s="80"/>
      <c r="GX414" s="80"/>
      <c r="GY414" s="80"/>
      <c r="GZ414" s="80"/>
      <c r="HA414" s="80"/>
      <c r="HB414" s="80"/>
      <c r="HC414" s="80"/>
      <c r="HD414" s="80"/>
      <c r="HE414" s="80"/>
      <c r="HF414" s="80"/>
      <c r="HG414" s="80"/>
      <c r="HH414" s="80"/>
      <c r="HI414" s="80"/>
      <c r="HJ414" s="80"/>
      <c r="HK414" s="80"/>
      <c r="HL414" s="80"/>
      <c r="HM414" s="80"/>
      <c r="HN414" s="80"/>
      <c r="HO414" s="80"/>
      <c r="HP414" s="80"/>
      <c r="HQ414" s="80"/>
      <c r="HR414" s="80"/>
      <c r="HS414" s="80"/>
      <c r="HT414" s="80"/>
      <c r="HU414" s="80"/>
      <c r="HV414" s="80"/>
      <c r="HW414" s="80"/>
      <c r="HX414" s="80"/>
      <c r="HY414" s="80"/>
      <c r="HZ414" s="80"/>
      <c r="IA414" s="80"/>
      <c r="IB414" s="80"/>
      <c r="IC414" s="80"/>
      <c r="ID414" s="80"/>
      <c r="IE414" s="80"/>
      <c r="IF414" s="80"/>
      <c r="IG414" s="80"/>
      <c r="IH414" s="80"/>
      <c r="II414" s="80"/>
      <c r="IJ414" s="80"/>
      <c r="IK414" s="80"/>
      <c r="IL414" s="80"/>
      <c r="IM414" s="80"/>
      <c r="IN414" s="80"/>
      <c r="IO414" s="80"/>
      <c r="IP414" s="80"/>
      <c r="IQ414" s="80"/>
      <c r="IR414" s="80"/>
      <c r="IS414" s="81"/>
    </row>
    <row r="415" spans="1:253" s="79" customFormat="1">
      <c r="A415" s="150"/>
      <c r="B415" s="149"/>
      <c r="C415" s="150"/>
      <c r="D415" s="150"/>
      <c r="E415" s="152"/>
      <c r="F415" s="152"/>
      <c r="G415" s="153"/>
      <c r="H415" s="155"/>
      <c r="GW415" s="80"/>
      <c r="GX415" s="80"/>
      <c r="GY415" s="80"/>
      <c r="GZ415" s="80"/>
      <c r="HA415" s="80"/>
      <c r="HB415" s="80"/>
      <c r="HC415" s="80"/>
      <c r="HD415" s="80"/>
      <c r="HE415" s="80"/>
      <c r="HF415" s="80"/>
      <c r="HG415" s="80"/>
      <c r="HH415" s="80"/>
      <c r="HI415" s="80"/>
      <c r="HJ415" s="80"/>
      <c r="HK415" s="80"/>
      <c r="HL415" s="80"/>
      <c r="HM415" s="80"/>
      <c r="HN415" s="80"/>
      <c r="HO415" s="80"/>
      <c r="HP415" s="80"/>
      <c r="HQ415" s="80"/>
      <c r="HR415" s="80"/>
      <c r="HS415" s="80"/>
      <c r="HT415" s="80"/>
      <c r="HU415" s="80"/>
      <c r="HV415" s="80"/>
      <c r="HW415" s="80"/>
      <c r="HX415" s="80"/>
      <c r="HY415" s="80"/>
      <c r="HZ415" s="80"/>
      <c r="IA415" s="80"/>
      <c r="IB415" s="80"/>
      <c r="IC415" s="80"/>
      <c r="ID415" s="80"/>
      <c r="IE415" s="80"/>
      <c r="IF415" s="80"/>
      <c r="IG415" s="80"/>
      <c r="IH415" s="80"/>
      <c r="II415" s="80"/>
      <c r="IJ415" s="80"/>
      <c r="IK415" s="80"/>
      <c r="IL415" s="80"/>
      <c r="IM415" s="80"/>
      <c r="IN415" s="80"/>
      <c r="IO415" s="80"/>
      <c r="IP415" s="80"/>
      <c r="IQ415" s="80"/>
      <c r="IR415" s="80"/>
      <c r="IS415" s="81"/>
    </row>
    <row r="416" spans="1:253" s="79" customFormat="1">
      <c r="A416" s="150"/>
      <c r="B416" s="149"/>
      <c r="C416" s="150"/>
      <c r="D416" s="150"/>
      <c r="E416" s="152"/>
      <c r="F416" s="152"/>
      <c r="G416" s="153"/>
      <c r="H416" s="155"/>
      <c r="GW416" s="80"/>
      <c r="GX416" s="80"/>
      <c r="GY416" s="80"/>
      <c r="GZ416" s="80"/>
      <c r="HA416" s="80"/>
      <c r="HB416" s="80"/>
      <c r="HC416" s="80"/>
      <c r="HD416" s="80"/>
      <c r="HE416" s="80"/>
      <c r="HF416" s="80"/>
      <c r="HG416" s="80"/>
      <c r="HH416" s="80"/>
      <c r="HI416" s="80"/>
      <c r="HJ416" s="80"/>
      <c r="HK416" s="80"/>
      <c r="HL416" s="80"/>
      <c r="HM416" s="80"/>
      <c r="HN416" s="80"/>
      <c r="HO416" s="80"/>
      <c r="HP416" s="80"/>
      <c r="HQ416" s="80"/>
      <c r="HR416" s="80"/>
      <c r="HS416" s="80"/>
      <c r="HT416" s="80"/>
      <c r="HU416" s="80"/>
      <c r="HV416" s="80"/>
      <c r="HW416" s="80"/>
      <c r="HX416" s="80"/>
      <c r="HY416" s="80"/>
      <c r="HZ416" s="80"/>
      <c r="IA416" s="80"/>
      <c r="IB416" s="80"/>
      <c r="IC416" s="80"/>
      <c r="ID416" s="80"/>
      <c r="IE416" s="80"/>
      <c r="IF416" s="80"/>
      <c r="IG416" s="80"/>
      <c r="IH416" s="80"/>
      <c r="II416" s="80"/>
      <c r="IJ416" s="80"/>
      <c r="IK416" s="80"/>
      <c r="IL416" s="80"/>
      <c r="IM416" s="80"/>
      <c r="IN416" s="80"/>
      <c r="IO416" s="80"/>
      <c r="IP416" s="80"/>
      <c r="IQ416" s="80"/>
      <c r="IR416" s="80"/>
      <c r="IS416" s="81"/>
    </row>
    <row r="417" spans="1:253" s="79" customFormat="1">
      <c r="A417" s="150"/>
      <c r="B417" s="149"/>
      <c r="C417" s="150"/>
      <c r="D417" s="150"/>
      <c r="E417" s="152"/>
      <c r="F417" s="152"/>
      <c r="G417" s="153"/>
      <c r="H417" s="155"/>
      <c r="GW417" s="80"/>
      <c r="GX417" s="80"/>
      <c r="GY417" s="80"/>
      <c r="GZ417" s="80"/>
      <c r="HA417" s="80"/>
      <c r="HB417" s="80"/>
      <c r="HC417" s="80"/>
      <c r="HD417" s="80"/>
      <c r="HE417" s="80"/>
      <c r="HF417" s="80"/>
      <c r="HG417" s="80"/>
      <c r="HH417" s="80"/>
      <c r="HI417" s="80"/>
      <c r="HJ417" s="80"/>
      <c r="HK417" s="80"/>
      <c r="HL417" s="80"/>
      <c r="HM417" s="80"/>
      <c r="HN417" s="80"/>
      <c r="HO417" s="80"/>
      <c r="HP417" s="80"/>
      <c r="HQ417" s="80"/>
      <c r="HR417" s="80"/>
      <c r="HS417" s="80"/>
      <c r="HT417" s="80"/>
      <c r="HU417" s="80"/>
      <c r="HV417" s="80"/>
      <c r="HW417" s="80"/>
      <c r="HX417" s="80"/>
      <c r="HY417" s="80"/>
      <c r="HZ417" s="80"/>
      <c r="IA417" s="80"/>
      <c r="IB417" s="80"/>
      <c r="IC417" s="80"/>
      <c r="ID417" s="80"/>
      <c r="IE417" s="80"/>
      <c r="IF417" s="80"/>
      <c r="IG417" s="80"/>
      <c r="IH417" s="80"/>
      <c r="II417" s="80"/>
      <c r="IJ417" s="80"/>
      <c r="IK417" s="80"/>
      <c r="IL417" s="80"/>
      <c r="IM417" s="80"/>
      <c r="IN417" s="80"/>
      <c r="IO417" s="80"/>
      <c r="IP417" s="80"/>
      <c r="IQ417" s="80"/>
      <c r="IR417" s="80"/>
      <c r="IS417" s="81"/>
    </row>
    <row r="418" spans="1:253" s="79" customFormat="1">
      <c r="A418" s="150"/>
      <c r="B418" s="149"/>
      <c r="C418" s="150"/>
      <c r="D418" s="150"/>
      <c r="E418" s="152"/>
      <c r="F418" s="152"/>
      <c r="G418" s="153"/>
      <c r="H418" s="155"/>
      <c r="GW418" s="80"/>
      <c r="GX418" s="80"/>
      <c r="GY418" s="80"/>
      <c r="GZ418" s="80"/>
      <c r="HA418" s="80"/>
      <c r="HB418" s="80"/>
      <c r="HC418" s="80"/>
      <c r="HD418" s="80"/>
      <c r="HE418" s="80"/>
      <c r="HF418" s="80"/>
      <c r="HG418" s="80"/>
      <c r="HH418" s="80"/>
      <c r="HI418" s="80"/>
      <c r="HJ418" s="80"/>
      <c r="HK418" s="80"/>
      <c r="HL418" s="80"/>
      <c r="HM418" s="80"/>
      <c r="HN418" s="80"/>
      <c r="HO418" s="80"/>
      <c r="HP418" s="80"/>
      <c r="HQ418" s="80"/>
      <c r="HR418" s="80"/>
      <c r="HS418" s="80"/>
      <c r="HT418" s="80"/>
      <c r="HU418" s="80"/>
      <c r="HV418" s="80"/>
      <c r="HW418" s="80"/>
      <c r="HX418" s="80"/>
      <c r="HY418" s="80"/>
      <c r="HZ418" s="80"/>
      <c r="IA418" s="80"/>
      <c r="IB418" s="80"/>
      <c r="IC418" s="80"/>
      <c r="ID418" s="80"/>
      <c r="IE418" s="80"/>
      <c r="IF418" s="80"/>
      <c r="IG418" s="80"/>
      <c r="IH418" s="80"/>
      <c r="II418" s="80"/>
      <c r="IJ418" s="80"/>
      <c r="IK418" s="80"/>
      <c r="IL418" s="80"/>
      <c r="IM418" s="80"/>
      <c r="IN418" s="80"/>
      <c r="IO418" s="80"/>
      <c r="IP418" s="80"/>
      <c r="IQ418" s="80"/>
      <c r="IR418" s="80"/>
      <c r="IS418" s="81"/>
    </row>
    <row r="419" spans="1:253" s="79" customFormat="1">
      <c r="A419" s="150"/>
      <c r="B419" s="149"/>
      <c r="C419" s="150"/>
      <c r="D419" s="150"/>
      <c r="E419" s="152"/>
      <c r="F419" s="152"/>
      <c r="G419" s="153"/>
      <c r="H419" s="155"/>
      <c r="GW419" s="80"/>
      <c r="GX419" s="80"/>
      <c r="GY419" s="80"/>
      <c r="GZ419" s="80"/>
      <c r="HA419" s="80"/>
      <c r="HB419" s="80"/>
      <c r="HC419" s="80"/>
      <c r="HD419" s="80"/>
      <c r="HE419" s="80"/>
      <c r="HF419" s="80"/>
      <c r="HG419" s="80"/>
      <c r="HH419" s="80"/>
      <c r="HI419" s="80"/>
      <c r="HJ419" s="80"/>
      <c r="HK419" s="80"/>
      <c r="HL419" s="80"/>
      <c r="HM419" s="80"/>
      <c r="HN419" s="80"/>
      <c r="HO419" s="80"/>
      <c r="HP419" s="80"/>
      <c r="HQ419" s="80"/>
      <c r="HR419" s="80"/>
      <c r="HS419" s="80"/>
      <c r="HT419" s="80"/>
      <c r="HU419" s="80"/>
      <c r="HV419" s="80"/>
      <c r="HW419" s="80"/>
      <c r="HX419" s="80"/>
      <c r="HY419" s="80"/>
      <c r="HZ419" s="80"/>
      <c r="IA419" s="80"/>
      <c r="IB419" s="80"/>
      <c r="IC419" s="80"/>
      <c r="ID419" s="80"/>
      <c r="IE419" s="80"/>
      <c r="IF419" s="80"/>
      <c r="IG419" s="80"/>
      <c r="IH419" s="80"/>
      <c r="II419" s="80"/>
      <c r="IJ419" s="80"/>
      <c r="IK419" s="80"/>
      <c r="IL419" s="80"/>
      <c r="IM419" s="80"/>
      <c r="IN419" s="80"/>
      <c r="IO419" s="80"/>
      <c r="IP419" s="80"/>
      <c r="IQ419" s="80"/>
      <c r="IR419" s="80"/>
      <c r="IS419" s="81"/>
    </row>
    <row r="420" spans="1:253" s="79" customFormat="1">
      <c r="A420" s="150"/>
      <c r="B420" s="149"/>
      <c r="C420" s="150"/>
      <c r="D420" s="150"/>
      <c r="E420" s="152"/>
      <c r="F420" s="152"/>
      <c r="G420" s="153"/>
      <c r="H420" s="155"/>
      <c r="GW420" s="80"/>
      <c r="GX420" s="80"/>
      <c r="GY420" s="80"/>
      <c r="GZ420" s="80"/>
      <c r="HA420" s="80"/>
      <c r="HB420" s="80"/>
      <c r="HC420" s="80"/>
      <c r="HD420" s="80"/>
      <c r="HE420" s="80"/>
      <c r="HF420" s="80"/>
      <c r="HG420" s="80"/>
      <c r="HH420" s="80"/>
      <c r="HI420" s="80"/>
      <c r="HJ420" s="80"/>
      <c r="HK420" s="80"/>
      <c r="HL420" s="80"/>
      <c r="HM420" s="80"/>
      <c r="HN420" s="80"/>
      <c r="HO420" s="80"/>
      <c r="HP420" s="80"/>
      <c r="HQ420" s="80"/>
      <c r="HR420" s="80"/>
      <c r="HS420" s="80"/>
      <c r="HT420" s="80"/>
      <c r="HU420" s="80"/>
      <c r="HV420" s="80"/>
      <c r="HW420" s="80"/>
      <c r="HX420" s="80"/>
      <c r="HY420" s="80"/>
      <c r="HZ420" s="80"/>
      <c r="IA420" s="80"/>
      <c r="IB420" s="80"/>
      <c r="IC420" s="80"/>
      <c r="ID420" s="80"/>
      <c r="IE420" s="80"/>
      <c r="IF420" s="80"/>
      <c r="IG420" s="80"/>
      <c r="IH420" s="80"/>
      <c r="II420" s="80"/>
      <c r="IJ420" s="80"/>
      <c r="IK420" s="80"/>
      <c r="IL420" s="80"/>
      <c r="IM420" s="80"/>
      <c r="IN420" s="80"/>
      <c r="IO420" s="80"/>
      <c r="IP420" s="80"/>
      <c r="IQ420" s="80"/>
      <c r="IR420" s="80"/>
      <c r="IS420" s="81"/>
    </row>
    <row r="421" spans="1:253" s="79" customFormat="1">
      <c r="A421" s="150"/>
      <c r="B421" s="149"/>
      <c r="C421" s="150"/>
      <c r="D421" s="150"/>
      <c r="E421" s="152"/>
      <c r="F421" s="152"/>
      <c r="G421" s="153"/>
      <c r="H421" s="155"/>
      <c r="GW421" s="80"/>
      <c r="GX421" s="80"/>
      <c r="GY421" s="80"/>
      <c r="GZ421" s="80"/>
      <c r="HA421" s="80"/>
      <c r="HB421" s="80"/>
      <c r="HC421" s="80"/>
      <c r="HD421" s="80"/>
      <c r="HE421" s="80"/>
      <c r="HF421" s="80"/>
      <c r="HG421" s="80"/>
      <c r="HH421" s="80"/>
      <c r="HI421" s="80"/>
      <c r="HJ421" s="80"/>
      <c r="HK421" s="80"/>
      <c r="HL421" s="80"/>
      <c r="HM421" s="80"/>
      <c r="HN421" s="80"/>
      <c r="HO421" s="80"/>
      <c r="HP421" s="80"/>
      <c r="HQ421" s="80"/>
      <c r="HR421" s="80"/>
      <c r="HS421" s="80"/>
      <c r="HT421" s="80"/>
      <c r="HU421" s="80"/>
      <c r="HV421" s="80"/>
      <c r="HW421" s="80"/>
      <c r="HX421" s="80"/>
      <c r="HY421" s="80"/>
      <c r="HZ421" s="80"/>
      <c r="IA421" s="80"/>
      <c r="IB421" s="80"/>
      <c r="IC421" s="80"/>
      <c r="ID421" s="80"/>
      <c r="IE421" s="80"/>
      <c r="IF421" s="80"/>
      <c r="IG421" s="80"/>
      <c r="IH421" s="80"/>
      <c r="II421" s="80"/>
      <c r="IJ421" s="80"/>
      <c r="IK421" s="80"/>
      <c r="IL421" s="80"/>
      <c r="IM421" s="80"/>
      <c r="IN421" s="80"/>
      <c r="IO421" s="80"/>
      <c r="IP421" s="80"/>
      <c r="IQ421" s="80"/>
      <c r="IR421" s="80"/>
      <c r="IS421" s="81"/>
    </row>
    <row r="422" spans="1:253" s="79" customFormat="1">
      <c r="A422" s="150"/>
      <c r="B422" s="149"/>
      <c r="C422" s="150"/>
      <c r="D422" s="150"/>
      <c r="E422" s="152"/>
      <c r="F422" s="152"/>
      <c r="G422" s="153"/>
      <c r="H422" s="155"/>
      <c r="GW422" s="80"/>
      <c r="GX422" s="80"/>
      <c r="GY422" s="80"/>
      <c r="GZ422" s="80"/>
      <c r="HA422" s="80"/>
      <c r="HB422" s="80"/>
      <c r="HC422" s="80"/>
      <c r="HD422" s="80"/>
      <c r="HE422" s="80"/>
      <c r="HF422" s="80"/>
      <c r="HG422" s="80"/>
      <c r="HH422" s="80"/>
      <c r="HI422" s="80"/>
      <c r="HJ422" s="80"/>
      <c r="HK422" s="80"/>
      <c r="HL422" s="80"/>
      <c r="HM422" s="80"/>
      <c r="HN422" s="80"/>
      <c r="HO422" s="80"/>
      <c r="HP422" s="80"/>
      <c r="HQ422" s="80"/>
      <c r="HR422" s="80"/>
      <c r="HS422" s="80"/>
      <c r="HT422" s="80"/>
      <c r="HU422" s="80"/>
      <c r="HV422" s="80"/>
      <c r="HW422" s="80"/>
      <c r="HX422" s="80"/>
      <c r="HY422" s="80"/>
      <c r="HZ422" s="80"/>
      <c r="IA422" s="80"/>
      <c r="IB422" s="80"/>
      <c r="IC422" s="80"/>
      <c r="ID422" s="80"/>
      <c r="IE422" s="80"/>
      <c r="IF422" s="80"/>
      <c r="IG422" s="80"/>
      <c r="IH422" s="80"/>
      <c r="II422" s="80"/>
      <c r="IJ422" s="80"/>
      <c r="IK422" s="80"/>
      <c r="IL422" s="80"/>
      <c r="IM422" s="80"/>
      <c r="IN422" s="80"/>
      <c r="IO422" s="80"/>
      <c r="IP422" s="80"/>
      <c r="IQ422" s="80"/>
      <c r="IR422" s="80"/>
      <c r="IS422" s="81"/>
    </row>
    <row r="423" spans="1:253" s="79" customFormat="1">
      <c r="A423" s="150"/>
      <c r="B423" s="149"/>
      <c r="C423" s="150"/>
      <c r="D423" s="150"/>
      <c r="E423" s="152"/>
      <c r="F423" s="152"/>
      <c r="G423" s="153"/>
      <c r="H423" s="155"/>
      <c r="GW423" s="80"/>
      <c r="GX423" s="80"/>
      <c r="GY423" s="80"/>
      <c r="GZ423" s="80"/>
      <c r="HA423" s="80"/>
      <c r="HB423" s="80"/>
      <c r="HC423" s="80"/>
      <c r="HD423" s="80"/>
      <c r="HE423" s="80"/>
      <c r="HF423" s="80"/>
      <c r="HG423" s="80"/>
      <c r="HH423" s="80"/>
      <c r="HI423" s="80"/>
      <c r="HJ423" s="80"/>
      <c r="HK423" s="80"/>
      <c r="HL423" s="80"/>
      <c r="HM423" s="80"/>
      <c r="HN423" s="80"/>
      <c r="HO423" s="80"/>
      <c r="HP423" s="80"/>
      <c r="HQ423" s="80"/>
      <c r="HR423" s="80"/>
      <c r="HS423" s="80"/>
      <c r="HT423" s="80"/>
      <c r="HU423" s="80"/>
      <c r="HV423" s="80"/>
      <c r="HW423" s="80"/>
      <c r="HX423" s="80"/>
      <c r="HY423" s="80"/>
      <c r="HZ423" s="80"/>
      <c r="IA423" s="80"/>
      <c r="IB423" s="80"/>
      <c r="IC423" s="80"/>
      <c r="ID423" s="80"/>
      <c r="IE423" s="80"/>
      <c r="IF423" s="80"/>
      <c r="IG423" s="80"/>
      <c r="IH423" s="80"/>
      <c r="II423" s="80"/>
      <c r="IJ423" s="80"/>
      <c r="IK423" s="80"/>
      <c r="IL423" s="80"/>
      <c r="IM423" s="80"/>
      <c r="IN423" s="80"/>
      <c r="IO423" s="80"/>
      <c r="IP423" s="80"/>
      <c r="IQ423" s="80"/>
      <c r="IR423" s="80"/>
      <c r="IS423" s="81"/>
    </row>
    <row r="424" spans="1:253" s="79" customFormat="1">
      <c r="A424" s="150"/>
      <c r="B424" s="149"/>
      <c r="C424" s="150"/>
      <c r="D424" s="150"/>
      <c r="E424" s="152"/>
      <c r="F424" s="152"/>
      <c r="G424" s="153"/>
      <c r="H424" s="155"/>
      <c r="GW424" s="80"/>
      <c r="GX424" s="80"/>
      <c r="GY424" s="80"/>
      <c r="GZ424" s="80"/>
      <c r="HA424" s="80"/>
      <c r="HB424" s="80"/>
      <c r="HC424" s="80"/>
      <c r="HD424" s="80"/>
      <c r="HE424" s="80"/>
      <c r="HF424" s="80"/>
      <c r="HG424" s="80"/>
      <c r="HH424" s="80"/>
      <c r="HI424" s="80"/>
      <c r="HJ424" s="80"/>
      <c r="HK424" s="80"/>
      <c r="HL424" s="80"/>
      <c r="HM424" s="80"/>
      <c r="HN424" s="80"/>
      <c r="HO424" s="80"/>
      <c r="HP424" s="80"/>
      <c r="HQ424" s="80"/>
      <c r="HR424" s="80"/>
      <c r="HS424" s="80"/>
      <c r="HT424" s="80"/>
      <c r="HU424" s="80"/>
      <c r="HV424" s="80"/>
      <c r="HW424" s="80"/>
      <c r="HX424" s="80"/>
      <c r="HY424" s="80"/>
      <c r="HZ424" s="80"/>
      <c r="IA424" s="80"/>
      <c r="IB424" s="80"/>
      <c r="IC424" s="80"/>
      <c r="ID424" s="80"/>
      <c r="IE424" s="80"/>
      <c r="IF424" s="80"/>
      <c r="IG424" s="80"/>
      <c r="IH424" s="80"/>
      <c r="II424" s="80"/>
      <c r="IJ424" s="80"/>
      <c r="IK424" s="80"/>
      <c r="IL424" s="80"/>
      <c r="IM424" s="80"/>
      <c r="IN424" s="80"/>
      <c r="IO424" s="80"/>
      <c r="IP424" s="80"/>
      <c r="IQ424" s="80"/>
      <c r="IR424" s="80"/>
      <c r="IS424" s="81"/>
    </row>
    <row r="425" spans="1:253" s="79" customFormat="1">
      <c r="A425" s="150"/>
      <c r="B425" s="149"/>
      <c r="C425" s="150"/>
      <c r="D425" s="150"/>
      <c r="E425" s="152"/>
      <c r="F425" s="152"/>
      <c r="G425" s="153"/>
      <c r="H425" s="155"/>
      <c r="GW425" s="80"/>
      <c r="GX425" s="80"/>
      <c r="GY425" s="80"/>
      <c r="GZ425" s="80"/>
      <c r="HA425" s="80"/>
      <c r="HB425" s="80"/>
      <c r="HC425" s="80"/>
      <c r="HD425" s="80"/>
      <c r="HE425" s="80"/>
      <c r="HF425" s="80"/>
      <c r="HG425" s="80"/>
      <c r="HH425" s="80"/>
      <c r="HI425" s="80"/>
      <c r="HJ425" s="80"/>
      <c r="HK425" s="80"/>
      <c r="HL425" s="80"/>
      <c r="HM425" s="80"/>
      <c r="HN425" s="80"/>
      <c r="HO425" s="80"/>
      <c r="HP425" s="80"/>
      <c r="HQ425" s="80"/>
      <c r="HR425" s="80"/>
      <c r="HS425" s="80"/>
      <c r="HT425" s="80"/>
      <c r="HU425" s="80"/>
      <c r="HV425" s="80"/>
      <c r="HW425" s="80"/>
      <c r="HX425" s="80"/>
      <c r="HY425" s="80"/>
      <c r="HZ425" s="80"/>
      <c r="IA425" s="80"/>
      <c r="IB425" s="80"/>
      <c r="IC425" s="80"/>
      <c r="ID425" s="80"/>
      <c r="IE425" s="80"/>
      <c r="IF425" s="80"/>
      <c r="IG425" s="80"/>
      <c r="IH425" s="80"/>
      <c r="II425" s="80"/>
      <c r="IJ425" s="80"/>
      <c r="IK425" s="80"/>
      <c r="IL425" s="80"/>
      <c r="IM425" s="80"/>
      <c r="IN425" s="80"/>
      <c r="IO425" s="80"/>
      <c r="IP425" s="80"/>
      <c r="IQ425" s="80"/>
      <c r="IR425" s="80"/>
      <c r="IS425" s="81"/>
    </row>
    <row r="426" spans="1:253" s="79" customFormat="1">
      <c r="A426" s="150"/>
      <c r="B426" s="149"/>
      <c r="C426" s="150"/>
      <c r="D426" s="150"/>
      <c r="E426" s="152"/>
      <c r="F426" s="152"/>
      <c r="G426" s="153"/>
      <c r="H426" s="155"/>
      <c r="GW426" s="80"/>
      <c r="GX426" s="80"/>
      <c r="GY426" s="80"/>
      <c r="GZ426" s="80"/>
      <c r="HA426" s="80"/>
      <c r="HB426" s="80"/>
      <c r="HC426" s="80"/>
      <c r="HD426" s="80"/>
      <c r="HE426" s="80"/>
      <c r="HF426" s="80"/>
      <c r="HG426" s="80"/>
      <c r="HH426" s="80"/>
      <c r="HI426" s="80"/>
      <c r="HJ426" s="80"/>
      <c r="HK426" s="80"/>
      <c r="HL426" s="80"/>
      <c r="HM426" s="80"/>
      <c r="HN426" s="80"/>
      <c r="HO426" s="80"/>
      <c r="HP426" s="80"/>
      <c r="HQ426" s="80"/>
      <c r="HR426" s="80"/>
      <c r="HS426" s="80"/>
      <c r="HT426" s="80"/>
      <c r="HU426" s="80"/>
      <c r="HV426" s="80"/>
      <c r="HW426" s="80"/>
      <c r="HX426" s="80"/>
      <c r="HY426" s="80"/>
      <c r="HZ426" s="80"/>
      <c r="IA426" s="80"/>
      <c r="IB426" s="80"/>
      <c r="IC426" s="80"/>
      <c r="ID426" s="80"/>
      <c r="IE426" s="80"/>
      <c r="IF426" s="80"/>
      <c r="IG426" s="80"/>
      <c r="IH426" s="80"/>
      <c r="II426" s="80"/>
      <c r="IJ426" s="80"/>
      <c r="IK426" s="80"/>
      <c r="IL426" s="80"/>
      <c r="IM426" s="80"/>
      <c r="IN426" s="80"/>
      <c r="IO426" s="80"/>
      <c r="IP426" s="80"/>
      <c r="IQ426" s="80"/>
      <c r="IR426" s="80"/>
      <c r="IS426" s="81"/>
    </row>
    <row r="427" spans="1:253" s="79" customFormat="1">
      <c r="A427" s="150"/>
      <c r="B427" s="149"/>
      <c r="C427" s="150"/>
      <c r="D427" s="150"/>
      <c r="E427" s="152"/>
      <c r="F427" s="152"/>
      <c r="G427" s="153"/>
      <c r="H427" s="155"/>
      <c r="GW427" s="80"/>
      <c r="GX427" s="80"/>
      <c r="GY427" s="80"/>
      <c r="GZ427" s="80"/>
      <c r="HA427" s="80"/>
      <c r="HB427" s="80"/>
      <c r="HC427" s="80"/>
      <c r="HD427" s="80"/>
      <c r="HE427" s="80"/>
      <c r="HF427" s="80"/>
      <c r="HG427" s="80"/>
      <c r="HH427" s="80"/>
      <c r="HI427" s="80"/>
      <c r="HJ427" s="80"/>
      <c r="HK427" s="80"/>
      <c r="HL427" s="80"/>
      <c r="HM427" s="80"/>
      <c r="HN427" s="80"/>
      <c r="HO427" s="80"/>
      <c r="HP427" s="80"/>
      <c r="HQ427" s="80"/>
      <c r="HR427" s="80"/>
      <c r="HS427" s="80"/>
      <c r="HT427" s="80"/>
      <c r="HU427" s="80"/>
      <c r="HV427" s="80"/>
      <c r="HW427" s="80"/>
      <c r="HX427" s="80"/>
      <c r="HY427" s="80"/>
      <c r="HZ427" s="80"/>
      <c r="IA427" s="80"/>
      <c r="IB427" s="80"/>
      <c r="IC427" s="80"/>
      <c r="ID427" s="80"/>
      <c r="IE427" s="80"/>
      <c r="IF427" s="80"/>
      <c r="IG427" s="80"/>
      <c r="IH427" s="80"/>
      <c r="II427" s="80"/>
      <c r="IJ427" s="80"/>
      <c r="IK427" s="80"/>
      <c r="IL427" s="80"/>
      <c r="IM427" s="80"/>
      <c r="IN427" s="80"/>
      <c r="IO427" s="80"/>
      <c r="IP427" s="80"/>
      <c r="IQ427" s="80"/>
      <c r="IR427" s="80"/>
      <c r="IS427" s="81"/>
    </row>
    <row r="428" spans="1:253" s="79" customFormat="1">
      <c r="A428" s="150"/>
      <c r="B428" s="149"/>
      <c r="C428" s="150"/>
      <c r="D428" s="150"/>
      <c r="E428" s="152"/>
      <c r="F428" s="152"/>
      <c r="G428" s="153"/>
      <c r="H428" s="155"/>
      <c r="GW428" s="80"/>
      <c r="GX428" s="80"/>
      <c r="GY428" s="80"/>
      <c r="GZ428" s="80"/>
      <c r="HA428" s="80"/>
      <c r="HB428" s="80"/>
      <c r="HC428" s="80"/>
      <c r="HD428" s="80"/>
      <c r="HE428" s="80"/>
      <c r="HF428" s="80"/>
      <c r="HG428" s="80"/>
      <c r="HH428" s="80"/>
      <c r="HI428" s="80"/>
      <c r="HJ428" s="80"/>
      <c r="HK428" s="80"/>
      <c r="HL428" s="80"/>
      <c r="HM428" s="80"/>
      <c r="HN428" s="80"/>
      <c r="HO428" s="80"/>
      <c r="HP428" s="80"/>
      <c r="HQ428" s="80"/>
      <c r="HR428" s="80"/>
      <c r="HS428" s="80"/>
      <c r="HT428" s="80"/>
      <c r="HU428" s="80"/>
      <c r="HV428" s="80"/>
      <c r="HW428" s="80"/>
      <c r="HX428" s="80"/>
      <c r="HY428" s="80"/>
      <c r="HZ428" s="80"/>
      <c r="IA428" s="80"/>
      <c r="IB428" s="80"/>
      <c r="IC428" s="80"/>
      <c r="ID428" s="80"/>
      <c r="IE428" s="80"/>
      <c r="IF428" s="80"/>
      <c r="IG428" s="80"/>
      <c r="IH428" s="80"/>
      <c r="II428" s="80"/>
      <c r="IJ428" s="80"/>
      <c r="IK428" s="80"/>
      <c r="IL428" s="80"/>
      <c r="IM428" s="80"/>
      <c r="IN428" s="80"/>
      <c r="IO428" s="80"/>
      <c r="IP428" s="80"/>
      <c r="IQ428" s="80"/>
      <c r="IR428" s="80"/>
      <c r="IS428" s="81"/>
    </row>
    <row r="429" spans="1:253" s="79" customFormat="1">
      <c r="A429" s="150"/>
      <c r="B429" s="149"/>
      <c r="C429" s="150"/>
      <c r="D429" s="150"/>
      <c r="E429" s="152"/>
      <c r="F429" s="152"/>
      <c r="G429" s="153"/>
      <c r="H429" s="155"/>
      <c r="GW429" s="80"/>
      <c r="GX429" s="80"/>
      <c r="GY429" s="80"/>
      <c r="GZ429" s="80"/>
      <c r="HA429" s="80"/>
      <c r="HB429" s="80"/>
      <c r="HC429" s="80"/>
      <c r="HD429" s="80"/>
      <c r="HE429" s="80"/>
      <c r="HF429" s="80"/>
      <c r="HG429" s="80"/>
      <c r="HH429" s="80"/>
      <c r="HI429" s="80"/>
      <c r="HJ429" s="80"/>
      <c r="HK429" s="80"/>
      <c r="HL429" s="80"/>
      <c r="HM429" s="80"/>
      <c r="HN429" s="80"/>
      <c r="HO429" s="80"/>
      <c r="HP429" s="80"/>
      <c r="HQ429" s="80"/>
      <c r="HR429" s="80"/>
      <c r="HS429" s="80"/>
      <c r="HT429" s="80"/>
      <c r="HU429" s="80"/>
      <c r="HV429" s="80"/>
      <c r="HW429" s="80"/>
      <c r="HX429" s="80"/>
      <c r="HY429" s="80"/>
      <c r="HZ429" s="80"/>
      <c r="IA429" s="80"/>
      <c r="IB429" s="80"/>
      <c r="IC429" s="80"/>
      <c r="ID429" s="80"/>
      <c r="IE429" s="80"/>
      <c r="IF429" s="80"/>
      <c r="IG429" s="80"/>
      <c r="IH429" s="80"/>
      <c r="II429" s="80"/>
      <c r="IJ429" s="80"/>
      <c r="IK429" s="80"/>
      <c r="IL429" s="80"/>
      <c r="IM429" s="80"/>
      <c r="IN429" s="80"/>
      <c r="IO429" s="80"/>
      <c r="IP429" s="80"/>
      <c r="IQ429" s="80"/>
      <c r="IR429" s="80"/>
      <c r="IS429" s="81"/>
    </row>
    <row r="430" spans="1:253" s="79" customFormat="1">
      <c r="A430" s="150"/>
      <c r="B430" s="149"/>
      <c r="C430" s="150"/>
      <c r="D430" s="150"/>
      <c r="E430" s="152"/>
      <c r="F430" s="152"/>
      <c r="G430" s="153"/>
      <c r="H430" s="155"/>
      <c r="GW430" s="80"/>
      <c r="GX430" s="80"/>
      <c r="GY430" s="80"/>
      <c r="GZ430" s="80"/>
      <c r="HA430" s="80"/>
      <c r="HB430" s="80"/>
      <c r="HC430" s="80"/>
      <c r="HD430" s="80"/>
      <c r="HE430" s="80"/>
      <c r="HF430" s="80"/>
      <c r="HG430" s="80"/>
      <c r="HH430" s="80"/>
      <c r="HI430" s="80"/>
      <c r="HJ430" s="80"/>
      <c r="HK430" s="80"/>
      <c r="HL430" s="80"/>
      <c r="HM430" s="80"/>
      <c r="HN430" s="80"/>
      <c r="HO430" s="80"/>
      <c r="HP430" s="80"/>
      <c r="HQ430" s="80"/>
      <c r="HR430" s="80"/>
      <c r="HS430" s="80"/>
      <c r="HT430" s="80"/>
      <c r="HU430" s="80"/>
      <c r="HV430" s="80"/>
      <c r="HW430" s="80"/>
      <c r="HX430" s="80"/>
      <c r="HY430" s="80"/>
      <c r="HZ430" s="80"/>
      <c r="IA430" s="80"/>
      <c r="IB430" s="80"/>
      <c r="IC430" s="80"/>
      <c r="ID430" s="80"/>
      <c r="IE430" s="80"/>
      <c r="IF430" s="80"/>
      <c r="IG430" s="80"/>
      <c r="IH430" s="80"/>
      <c r="II430" s="80"/>
      <c r="IJ430" s="80"/>
      <c r="IK430" s="80"/>
      <c r="IL430" s="80"/>
      <c r="IM430" s="80"/>
      <c r="IN430" s="80"/>
      <c r="IO430" s="80"/>
      <c r="IP430" s="80"/>
      <c r="IQ430" s="80"/>
      <c r="IR430" s="80"/>
      <c r="IS430" s="81"/>
    </row>
    <row r="431" spans="1:253" s="79" customFormat="1">
      <c r="A431" s="150"/>
      <c r="B431" s="149"/>
      <c r="C431" s="150"/>
      <c r="D431" s="150"/>
      <c r="E431" s="152"/>
      <c r="F431" s="152"/>
      <c r="G431" s="153"/>
      <c r="H431" s="155"/>
      <c r="GW431" s="80"/>
      <c r="GX431" s="80"/>
      <c r="GY431" s="80"/>
      <c r="GZ431" s="80"/>
      <c r="HA431" s="80"/>
      <c r="HB431" s="80"/>
      <c r="HC431" s="80"/>
      <c r="HD431" s="80"/>
      <c r="HE431" s="80"/>
      <c r="HF431" s="80"/>
      <c r="HG431" s="80"/>
      <c r="HH431" s="80"/>
      <c r="HI431" s="80"/>
      <c r="HJ431" s="80"/>
      <c r="HK431" s="80"/>
      <c r="HL431" s="80"/>
      <c r="HM431" s="80"/>
      <c r="HN431" s="80"/>
      <c r="HO431" s="80"/>
      <c r="HP431" s="80"/>
      <c r="HQ431" s="80"/>
      <c r="HR431" s="80"/>
      <c r="HS431" s="80"/>
      <c r="HT431" s="80"/>
      <c r="HU431" s="80"/>
      <c r="HV431" s="80"/>
      <c r="HW431" s="80"/>
      <c r="HX431" s="80"/>
      <c r="HY431" s="80"/>
      <c r="HZ431" s="80"/>
      <c r="IA431" s="80"/>
      <c r="IB431" s="80"/>
      <c r="IC431" s="80"/>
      <c r="ID431" s="80"/>
      <c r="IE431" s="80"/>
      <c r="IF431" s="80"/>
      <c r="IG431" s="80"/>
      <c r="IH431" s="80"/>
      <c r="II431" s="80"/>
      <c r="IJ431" s="80"/>
      <c r="IK431" s="80"/>
      <c r="IL431" s="80"/>
      <c r="IM431" s="80"/>
      <c r="IN431" s="80"/>
      <c r="IO431" s="80"/>
      <c r="IP431" s="80"/>
      <c r="IQ431" s="80"/>
      <c r="IR431" s="80"/>
      <c r="IS431" s="81"/>
    </row>
    <row r="432" spans="1:253" s="79" customFormat="1">
      <c r="A432" s="150"/>
      <c r="B432" s="149"/>
      <c r="C432" s="150"/>
      <c r="D432" s="150"/>
      <c r="E432" s="152"/>
      <c r="F432" s="152"/>
      <c r="G432" s="153"/>
      <c r="H432" s="155"/>
      <c r="GW432" s="80"/>
      <c r="GX432" s="80"/>
      <c r="GY432" s="80"/>
      <c r="GZ432" s="80"/>
      <c r="HA432" s="80"/>
      <c r="HB432" s="80"/>
      <c r="HC432" s="80"/>
      <c r="HD432" s="80"/>
      <c r="HE432" s="80"/>
      <c r="HF432" s="80"/>
      <c r="HG432" s="80"/>
      <c r="HH432" s="80"/>
      <c r="HI432" s="80"/>
      <c r="HJ432" s="80"/>
      <c r="HK432" s="80"/>
      <c r="HL432" s="80"/>
      <c r="HM432" s="80"/>
      <c r="HN432" s="80"/>
      <c r="HO432" s="80"/>
      <c r="HP432" s="80"/>
      <c r="HQ432" s="80"/>
      <c r="HR432" s="80"/>
      <c r="HS432" s="80"/>
      <c r="HT432" s="80"/>
      <c r="HU432" s="80"/>
      <c r="HV432" s="80"/>
      <c r="HW432" s="80"/>
      <c r="HX432" s="80"/>
      <c r="HY432" s="80"/>
      <c r="HZ432" s="80"/>
      <c r="IA432" s="80"/>
      <c r="IB432" s="80"/>
      <c r="IC432" s="80"/>
      <c r="ID432" s="80"/>
      <c r="IE432" s="80"/>
      <c r="IF432" s="80"/>
      <c r="IG432" s="80"/>
      <c r="IH432" s="80"/>
      <c r="II432" s="80"/>
      <c r="IJ432" s="80"/>
      <c r="IK432" s="80"/>
      <c r="IL432" s="80"/>
      <c r="IM432" s="80"/>
      <c r="IN432" s="80"/>
      <c r="IO432" s="80"/>
      <c r="IP432" s="80"/>
      <c r="IQ432" s="80"/>
      <c r="IR432" s="80"/>
      <c r="IS432" s="81"/>
    </row>
    <row r="433" spans="1:253" s="79" customFormat="1">
      <c r="A433" s="150"/>
      <c r="B433" s="149"/>
      <c r="C433" s="150"/>
      <c r="D433" s="150"/>
      <c r="E433" s="152"/>
      <c r="F433" s="152"/>
      <c r="G433" s="153"/>
      <c r="H433" s="155"/>
      <c r="GW433" s="80"/>
      <c r="GX433" s="80"/>
      <c r="GY433" s="80"/>
      <c r="GZ433" s="80"/>
      <c r="HA433" s="80"/>
      <c r="HB433" s="80"/>
      <c r="HC433" s="80"/>
      <c r="HD433" s="80"/>
      <c r="HE433" s="80"/>
      <c r="HF433" s="80"/>
      <c r="HG433" s="80"/>
      <c r="HH433" s="80"/>
      <c r="HI433" s="80"/>
      <c r="HJ433" s="80"/>
      <c r="HK433" s="80"/>
      <c r="HL433" s="80"/>
      <c r="HM433" s="80"/>
      <c r="HN433" s="80"/>
      <c r="HO433" s="80"/>
      <c r="HP433" s="80"/>
      <c r="HQ433" s="80"/>
      <c r="HR433" s="80"/>
      <c r="HS433" s="80"/>
      <c r="HT433" s="80"/>
      <c r="HU433" s="80"/>
      <c r="HV433" s="80"/>
      <c r="HW433" s="80"/>
      <c r="HX433" s="80"/>
      <c r="HY433" s="80"/>
      <c r="HZ433" s="80"/>
      <c r="IA433" s="80"/>
      <c r="IB433" s="80"/>
      <c r="IC433" s="80"/>
      <c r="ID433" s="80"/>
      <c r="IE433" s="80"/>
      <c r="IF433" s="80"/>
      <c r="IG433" s="80"/>
      <c r="IH433" s="80"/>
      <c r="II433" s="80"/>
      <c r="IJ433" s="80"/>
      <c r="IK433" s="80"/>
      <c r="IL433" s="80"/>
      <c r="IM433" s="80"/>
      <c r="IN433" s="80"/>
      <c r="IO433" s="80"/>
      <c r="IP433" s="80"/>
      <c r="IQ433" s="80"/>
      <c r="IR433" s="80"/>
      <c r="IS433" s="81"/>
    </row>
    <row r="434" spans="1:253" s="79" customFormat="1">
      <c r="A434" s="150"/>
      <c r="B434" s="149"/>
      <c r="C434" s="150"/>
      <c r="D434" s="150"/>
      <c r="E434" s="152"/>
      <c r="F434" s="152"/>
      <c r="G434" s="153"/>
      <c r="H434" s="155"/>
      <c r="GW434" s="80"/>
      <c r="GX434" s="80"/>
      <c r="GY434" s="80"/>
      <c r="GZ434" s="80"/>
      <c r="HA434" s="80"/>
      <c r="HB434" s="80"/>
      <c r="HC434" s="80"/>
      <c r="HD434" s="80"/>
      <c r="HE434" s="80"/>
      <c r="HF434" s="80"/>
      <c r="HG434" s="80"/>
      <c r="HH434" s="80"/>
      <c r="HI434" s="80"/>
      <c r="HJ434" s="80"/>
      <c r="HK434" s="80"/>
      <c r="HL434" s="80"/>
      <c r="HM434" s="80"/>
      <c r="HN434" s="80"/>
      <c r="HO434" s="80"/>
      <c r="HP434" s="80"/>
      <c r="HQ434" s="80"/>
      <c r="HR434" s="80"/>
      <c r="HS434" s="80"/>
      <c r="HT434" s="80"/>
      <c r="HU434" s="80"/>
      <c r="HV434" s="80"/>
      <c r="HW434" s="80"/>
      <c r="HX434" s="80"/>
      <c r="HY434" s="80"/>
      <c r="HZ434" s="80"/>
      <c r="IA434" s="80"/>
      <c r="IB434" s="80"/>
      <c r="IC434" s="80"/>
      <c r="ID434" s="80"/>
      <c r="IE434" s="80"/>
      <c r="IF434" s="80"/>
      <c r="IG434" s="80"/>
      <c r="IH434" s="80"/>
      <c r="II434" s="80"/>
      <c r="IJ434" s="80"/>
      <c r="IK434" s="80"/>
      <c r="IL434" s="80"/>
      <c r="IM434" s="80"/>
      <c r="IN434" s="80"/>
      <c r="IO434" s="80"/>
      <c r="IP434" s="80"/>
      <c r="IQ434" s="80"/>
      <c r="IR434" s="80"/>
      <c r="IS434" s="81"/>
    </row>
    <row r="435" spans="1:253" s="79" customFormat="1">
      <c r="A435" s="150"/>
      <c r="B435" s="149"/>
      <c r="C435" s="150"/>
      <c r="D435" s="150"/>
      <c r="E435" s="152"/>
      <c r="F435" s="152"/>
      <c r="G435" s="153"/>
      <c r="H435" s="155"/>
      <c r="GW435" s="80"/>
      <c r="GX435" s="80"/>
      <c r="GY435" s="80"/>
      <c r="GZ435" s="80"/>
      <c r="HA435" s="80"/>
      <c r="HB435" s="80"/>
      <c r="HC435" s="80"/>
      <c r="HD435" s="80"/>
      <c r="HE435" s="80"/>
      <c r="HF435" s="80"/>
      <c r="HG435" s="80"/>
      <c r="HH435" s="80"/>
      <c r="HI435" s="80"/>
      <c r="HJ435" s="80"/>
      <c r="HK435" s="80"/>
      <c r="HL435" s="80"/>
      <c r="HM435" s="80"/>
      <c r="HN435" s="80"/>
      <c r="HO435" s="80"/>
      <c r="HP435" s="80"/>
      <c r="HQ435" s="80"/>
      <c r="HR435" s="80"/>
      <c r="HS435" s="80"/>
      <c r="HT435" s="80"/>
      <c r="HU435" s="80"/>
      <c r="HV435" s="80"/>
      <c r="HW435" s="80"/>
      <c r="HX435" s="80"/>
      <c r="HY435" s="80"/>
      <c r="HZ435" s="80"/>
      <c r="IA435" s="80"/>
      <c r="IB435" s="80"/>
      <c r="IC435" s="80"/>
      <c r="ID435" s="80"/>
      <c r="IE435" s="80"/>
      <c r="IF435" s="80"/>
      <c r="IG435" s="80"/>
      <c r="IH435" s="80"/>
      <c r="II435" s="80"/>
      <c r="IJ435" s="80"/>
      <c r="IK435" s="80"/>
      <c r="IL435" s="80"/>
      <c r="IM435" s="80"/>
      <c r="IN435" s="80"/>
      <c r="IO435" s="80"/>
      <c r="IP435" s="80"/>
      <c r="IQ435" s="80"/>
      <c r="IR435" s="80"/>
      <c r="IS435" s="81"/>
    </row>
    <row r="436" spans="1:253" s="79" customFormat="1">
      <c r="A436" s="150"/>
      <c r="B436" s="149"/>
      <c r="C436" s="150"/>
      <c r="D436" s="150"/>
      <c r="E436" s="152"/>
      <c r="F436" s="152"/>
      <c r="G436" s="153"/>
      <c r="H436" s="155"/>
      <c r="GW436" s="80"/>
      <c r="GX436" s="80"/>
      <c r="GY436" s="80"/>
      <c r="GZ436" s="80"/>
      <c r="HA436" s="80"/>
      <c r="HB436" s="80"/>
      <c r="HC436" s="80"/>
      <c r="HD436" s="80"/>
      <c r="HE436" s="80"/>
      <c r="HF436" s="80"/>
      <c r="HG436" s="80"/>
      <c r="HH436" s="80"/>
      <c r="HI436" s="80"/>
      <c r="HJ436" s="80"/>
      <c r="HK436" s="80"/>
      <c r="HL436" s="80"/>
      <c r="HM436" s="80"/>
      <c r="HN436" s="80"/>
      <c r="HO436" s="80"/>
      <c r="HP436" s="80"/>
      <c r="HQ436" s="80"/>
      <c r="HR436" s="80"/>
      <c r="HS436" s="80"/>
      <c r="HT436" s="80"/>
      <c r="HU436" s="80"/>
      <c r="HV436" s="80"/>
      <c r="HW436" s="80"/>
      <c r="HX436" s="80"/>
      <c r="HY436" s="80"/>
      <c r="HZ436" s="80"/>
      <c r="IA436" s="80"/>
      <c r="IB436" s="80"/>
      <c r="IC436" s="80"/>
      <c r="ID436" s="80"/>
      <c r="IE436" s="80"/>
      <c r="IF436" s="80"/>
      <c r="IG436" s="80"/>
      <c r="IH436" s="80"/>
      <c r="II436" s="80"/>
      <c r="IJ436" s="80"/>
      <c r="IK436" s="80"/>
      <c r="IL436" s="80"/>
      <c r="IM436" s="80"/>
      <c r="IN436" s="80"/>
      <c r="IO436" s="80"/>
      <c r="IP436" s="80"/>
      <c r="IQ436" s="80"/>
      <c r="IR436" s="80"/>
      <c r="IS436" s="81"/>
    </row>
    <row r="437" spans="1:253" s="79" customFormat="1">
      <c r="A437" s="150"/>
      <c r="B437" s="149"/>
      <c r="C437" s="150"/>
      <c r="D437" s="150"/>
      <c r="E437" s="152"/>
      <c r="F437" s="152"/>
      <c r="G437" s="153"/>
      <c r="H437" s="155"/>
      <c r="GW437" s="80"/>
      <c r="GX437" s="80"/>
      <c r="GY437" s="80"/>
      <c r="GZ437" s="80"/>
      <c r="HA437" s="80"/>
      <c r="HB437" s="80"/>
      <c r="HC437" s="80"/>
      <c r="HD437" s="80"/>
      <c r="HE437" s="80"/>
      <c r="HF437" s="80"/>
      <c r="HG437" s="80"/>
      <c r="HH437" s="80"/>
      <c r="HI437" s="80"/>
      <c r="HJ437" s="80"/>
      <c r="HK437" s="80"/>
      <c r="HL437" s="80"/>
      <c r="HM437" s="80"/>
      <c r="HN437" s="80"/>
      <c r="HO437" s="80"/>
      <c r="HP437" s="80"/>
      <c r="HQ437" s="80"/>
      <c r="HR437" s="80"/>
      <c r="HS437" s="80"/>
      <c r="HT437" s="80"/>
      <c r="HU437" s="80"/>
      <c r="HV437" s="80"/>
      <c r="HW437" s="80"/>
      <c r="HX437" s="80"/>
      <c r="HY437" s="80"/>
      <c r="HZ437" s="80"/>
      <c r="IA437" s="80"/>
      <c r="IB437" s="80"/>
      <c r="IC437" s="80"/>
      <c r="ID437" s="80"/>
      <c r="IE437" s="80"/>
      <c r="IF437" s="80"/>
      <c r="IG437" s="80"/>
      <c r="IH437" s="80"/>
      <c r="II437" s="80"/>
      <c r="IJ437" s="80"/>
      <c r="IK437" s="80"/>
      <c r="IL437" s="80"/>
      <c r="IM437" s="80"/>
      <c r="IN437" s="80"/>
      <c r="IO437" s="80"/>
      <c r="IP437" s="80"/>
      <c r="IQ437" s="80"/>
      <c r="IR437" s="80"/>
      <c r="IS437" s="81"/>
    </row>
  </sheetData>
  <sheetProtection selectLockedCells="1" selectUnlockedCells="1"/>
  <mergeCells count="24">
    <mergeCell ref="A1:H1"/>
    <mergeCell ref="A2:H2"/>
    <mergeCell ref="A3:H3"/>
    <mergeCell ref="A4:H4"/>
    <mergeCell ref="A6:A7"/>
    <mergeCell ref="B6:B7"/>
    <mergeCell ref="C6:C7"/>
    <mergeCell ref="D6:D7"/>
    <mergeCell ref="E6:E7"/>
    <mergeCell ref="F6:F7"/>
    <mergeCell ref="O5:O7"/>
    <mergeCell ref="P5:P7"/>
    <mergeCell ref="G6:G7"/>
    <mergeCell ref="H6:H7"/>
    <mergeCell ref="C5:H5"/>
    <mergeCell ref="I5:K5"/>
    <mergeCell ref="I6:I7"/>
    <mergeCell ref="J6:J7"/>
    <mergeCell ref="K6:K7"/>
    <mergeCell ref="B330:G330"/>
    <mergeCell ref="L6:L7"/>
    <mergeCell ref="M6:M7"/>
    <mergeCell ref="N6:N7"/>
    <mergeCell ref="L5:N5"/>
  </mergeCells>
  <printOptions horizontalCentered="1" gridLines="1"/>
  <pageMargins left="0.15763888888888888" right="0.15763888888888888" top="0.51180555555555551" bottom="0.51180555555555551" header="0.51180555555555551" footer="0.51180555555555551"/>
  <pageSetup paperSize="9" scale="65" firstPageNumber="0" orientation="portrait" horizontalDpi="300" verticalDpi="300" r:id="rId1"/>
  <headerFooter alignWithMargins="0">
    <oddFooter>&amp;CPage &amp;P of &amp;N</oddFooter>
  </headerFooter>
  <rowBreaks count="3" manualBreakCount="3">
    <brk id="73" max="16383" man="1"/>
    <brk id="133" max="16383" man="1"/>
    <brk id="25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436"/>
  <sheetViews>
    <sheetView zoomScale="80" zoomScaleNormal="80" zoomScaleSheetLayoutView="100" workbookViewId="0">
      <pane ySplit="6" topLeftCell="A311" activePane="bottomLeft" state="frozen"/>
      <selection pane="bottomLeft" activeCell="B346" sqref="B346"/>
    </sheetView>
  </sheetViews>
  <sheetFormatPr defaultColWidth="9.1796875" defaultRowHeight="14"/>
  <cols>
    <col min="1" max="1" width="7.7265625" style="79" customWidth="1"/>
    <col min="2" max="2" width="71.453125" style="149" customWidth="1"/>
    <col min="3" max="4" width="12.7265625" style="150" customWidth="1"/>
    <col min="5" max="5" width="12.7265625" style="152" customWidth="1"/>
    <col min="6" max="6" width="6.1796875" style="152" customWidth="1"/>
    <col min="7" max="7" width="14.54296875" style="302" customWidth="1"/>
    <col min="8" max="8" width="16.453125" style="154" customWidth="1"/>
    <col min="9" max="9" width="9" style="79" customWidth="1"/>
    <col min="10" max="10" width="15.7265625" style="79" customWidth="1"/>
    <col min="11" max="201" width="9" style="79" customWidth="1"/>
    <col min="202" max="249" width="9" style="80" customWidth="1"/>
    <col min="250" max="16384" width="9.1796875" style="81"/>
  </cols>
  <sheetData>
    <row r="1" spans="1:250" s="79" customFormat="1">
      <c r="A1" s="493" t="s">
        <v>141</v>
      </c>
      <c r="B1" s="493"/>
      <c r="C1" s="493"/>
      <c r="D1" s="493"/>
      <c r="E1" s="493"/>
      <c r="F1" s="493"/>
      <c r="G1" s="493"/>
      <c r="H1" s="508"/>
      <c r="I1" s="326"/>
      <c r="J1" s="326"/>
      <c r="GT1" s="80"/>
      <c r="GU1" s="80"/>
      <c r="GV1" s="80"/>
      <c r="GW1" s="80"/>
      <c r="GX1" s="80"/>
      <c r="GY1" s="80"/>
      <c r="GZ1" s="80"/>
      <c r="HA1" s="80"/>
      <c r="HB1" s="80"/>
      <c r="HC1" s="80"/>
      <c r="HD1" s="80"/>
      <c r="HE1" s="80"/>
      <c r="HF1" s="80"/>
      <c r="HG1" s="80"/>
      <c r="HH1" s="80"/>
      <c r="HI1" s="80"/>
      <c r="HJ1" s="80"/>
      <c r="HK1" s="80"/>
      <c r="HL1" s="80"/>
      <c r="HM1" s="80"/>
      <c r="HN1" s="80"/>
      <c r="HO1" s="80"/>
      <c r="HP1" s="80"/>
      <c r="HQ1" s="80"/>
      <c r="HR1" s="80"/>
      <c r="HS1" s="80"/>
      <c r="HT1" s="80"/>
      <c r="HU1" s="80"/>
      <c r="HV1" s="80"/>
      <c r="HW1" s="80"/>
      <c r="HX1" s="80"/>
      <c r="HY1" s="80"/>
      <c r="HZ1" s="80"/>
      <c r="IA1" s="80"/>
      <c r="IB1" s="80"/>
      <c r="IC1" s="80"/>
      <c r="ID1" s="80"/>
      <c r="IE1" s="80"/>
      <c r="IF1" s="80"/>
      <c r="IG1" s="80"/>
      <c r="IH1" s="80"/>
      <c r="II1" s="80"/>
      <c r="IJ1" s="80"/>
      <c r="IK1" s="80"/>
      <c r="IL1" s="80"/>
      <c r="IM1" s="80"/>
    </row>
    <row r="2" spans="1:250" s="79" customFormat="1">
      <c r="A2" s="493" t="s">
        <v>142</v>
      </c>
      <c r="B2" s="493"/>
      <c r="C2" s="493"/>
      <c r="D2" s="493"/>
      <c r="E2" s="493"/>
      <c r="F2" s="493"/>
      <c r="G2" s="493"/>
      <c r="H2" s="508"/>
      <c r="I2" s="326"/>
      <c r="J2" s="326"/>
      <c r="GT2" s="80"/>
      <c r="GU2" s="80"/>
      <c r="GV2" s="80"/>
      <c r="GW2" s="80"/>
      <c r="GX2" s="80"/>
      <c r="GY2" s="80"/>
      <c r="GZ2" s="80"/>
      <c r="HA2" s="80"/>
      <c r="HB2" s="80"/>
      <c r="HC2" s="80"/>
      <c r="HD2" s="80"/>
      <c r="HE2" s="80"/>
      <c r="HF2" s="80"/>
      <c r="HG2" s="80"/>
      <c r="HH2" s="80"/>
      <c r="HI2" s="80"/>
      <c r="HJ2" s="80"/>
      <c r="HK2" s="80"/>
      <c r="HL2" s="80"/>
      <c r="HM2" s="80"/>
      <c r="HN2" s="80"/>
      <c r="HO2" s="80"/>
      <c r="HP2" s="80"/>
      <c r="HQ2" s="80"/>
      <c r="HR2" s="80"/>
      <c r="HS2" s="80"/>
      <c r="HT2" s="80"/>
      <c r="HU2" s="80"/>
      <c r="HV2" s="80"/>
      <c r="HW2" s="80"/>
      <c r="HX2" s="80"/>
      <c r="HY2" s="80"/>
      <c r="HZ2" s="80"/>
      <c r="IA2" s="80"/>
      <c r="IB2" s="80"/>
      <c r="IC2" s="80"/>
      <c r="ID2" s="80"/>
      <c r="IE2" s="80"/>
      <c r="IF2" s="80"/>
      <c r="IG2" s="80"/>
      <c r="IH2" s="80"/>
      <c r="II2" s="80"/>
      <c r="IJ2" s="80"/>
      <c r="IK2" s="80"/>
      <c r="IL2" s="80"/>
      <c r="IM2" s="80"/>
    </row>
    <row r="3" spans="1:250">
      <c r="A3" s="494" t="s">
        <v>143</v>
      </c>
      <c r="B3" s="495"/>
      <c r="C3" s="495"/>
      <c r="D3" s="495"/>
      <c r="E3" s="495"/>
      <c r="F3" s="495"/>
      <c r="G3" s="495"/>
      <c r="H3" s="495"/>
      <c r="I3" s="326"/>
      <c r="J3" s="326"/>
    </row>
    <row r="4" spans="1:250">
      <c r="A4" s="493"/>
      <c r="B4" s="493"/>
      <c r="C4" s="493"/>
      <c r="D4" s="493"/>
      <c r="E4" s="493"/>
      <c r="F4" s="493"/>
      <c r="G4" s="493"/>
      <c r="H4" s="508"/>
      <c r="I4" s="326"/>
      <c r="J4" s="326"/>
    </row>
    <row r="5" spans="1:250" ht="12.75" customHeight="1">
      <c r="A5" s="497" t="s">
        <v>144</v>
      </c>
      <c r="B5" s="498" t="s">
        <v>81</v>
      </c>
      <c r="C5" s="510" t="s">
        <v>145</v>
      </c>
      <c r="D5" s="510" t="s">
        <v>146</v>
      </c>
      <c r="E5" s="506" t="s">
        <v>147</v>
      </c>
      <c r="F5" s="512" t="s">
        <v>148</v>
      </c>
      <c r="G5" s="512" t="s">
        <v>487</v>
      </c>
      <c r="H5" s="504" t="s">
        <v>491</v>
      </c>
      <c r="I5" s="481" t="s">
        <v>148</v>
      </c>
      <c r="J5" s="481" t="s">
        <v>404</v>
      </c>
    </row>
    <row r="6" spans="1:250" ht="15.75" customHeight="1">
      <c r="A6" s="497"/>
      <c r="B6" s="509"/>
      <c r="C6" s="511"/>
      <c r="D6" s="511"/>
      <c r="E6" s="507"/>
      <c r="F6" s="512"/>
      <c r="G6" s="512"/>
      <c r="H6" s="505"/>
      <c r="I6" s="481"/>
      <c r="J6" s="481"/>
    </row>
    <row r="7" spans="1:250">
      <c r="A7" s="82"/>
      <c r="B7" s="83"/>
      <c r="C7" s="84"/>
      <c r="D7" s="84"/>
      <c r="E7" s="85"/>
      <c r="F7" s="85"/>
      <c r="G7" s="313"/>
      <c r="H7" s="318"/>
      <c r="I7" s="326"/>
      <c r="J7" s="326"/>
    </row>
    <row r="8" spans="1:250">
      <c r="A8" s="87" t="s">
        <v>151</v>
      </c>
      <c r="B8" s="88" t="s">
        <v>152</v>
      </c>
      <c r="C8" s="89"/>
      <c r="D8" s="89"/>
      <c r="E8" s="306"/>
      <c r="F8" s="91"/>
      <c r="G8" s="305"/>
      <c r="H8" s="319"/>
      <c r="I8" s="316"/>
      <c r="J8" s="316"/>
    </row>
    <row r="9" spans="1:250">
      <c r="A9" s="93"/>
      <c r="B9" s="94"/>
      <c r="C9" s="95"/>
      <c r="D9" s="95"/>
      <c r="E9" s="308"/>
      <c r="F9" s="97"/>
      <c r="G9" s="307"/>
      <c r="H9" s="320"/>
      <c r="I9" s="326"/>
      <c r="J9" s="326"/>
    </row>
    <row r="10" spans="1:250" ht="196">
      <c r="A10" s="100">
        <v>1</v>
      </c>
      <c r="B10" s="101" t="s">
        <v>153</v>
      </c>
      <c r="C10" s="102"/>
      <c r="D10" s="102"/>
      <c r="E10" s="308"/>
      <c r="F10" s="97"/>
      <c r="G10" s="307"/>
      <c r="H10" s="320"/>
      <c r="I10" s="326"/>
      <c r="J10" s="326"/>
      <c r="IP10" s="103"/>
    </row>
    <row r="11" spans="1:250">
      <c r="A11" s="100"/>
      <c r="B11" s="101"/>
      <c r="C11" s="102"/>
      <c r="D11" s="102"/>
      <c r="E11" s="308"/>
      <c r="F11" s="97"/>
      <c r="G11" s="307"/>
      <c r="H11" s="320"/>
      <c r="I11" s="326"/>
      <c r="J11" s="326"/>
      <c r="IP11" s="103"/>
    </row>
    <row r="12" spans="1:250">
      <c r="A12" s="100" t="s">
        <v>154</v>
      </c>
      <c r="B12" s="101" t="s">
        <v>155</v>
      </c>
      <c r="C12" s="102">
        <v>1</v>
      </c>
      <c r="D12" s="102"/>
      <c r="E12" s="308" t="s">
        <v>156</v>
      </c>
      <c r="F12" s="97" t="s">
        <v>157</v>
      </c>
      <c r="G12" s="307"/>
      <c r="H12" s="320"/>
      <c r="I12" s="326"/>
      <c r="J12" s="326"/>
      <c r="IO12" s="79"/>
      <c r="IP12" s="79"/>
    </row>
    <row r="13" spans="1:250">
      <c r="A13" s="100"/>
      <c r="B13" s="101"/>
      <c r="C13" s="102"/>
      <c r="D13" s="102"/>
      <c r="E13" s="308"/>
      <c r="F13" s="97"/>
      <c r="G13" s="307"/>
      <c r="H13" s="320"/>
      <c r="I13" s="326"/>
      <c r="J13" s="326"/>
      <c r="IO13" s="79"/>
      <c r="IP13" s="79"/>
    </row>
    <row r="14" spans="1:250">
      <c r="A14" s="102">
        <v>2</v>
      </c>
      <c r="B14" s="101" t="s">
        <v>158</v>
      </c>
      <c r="C14" s="102"/>
      <c r="D14" s="102"/>
      <c r="E14" s="308"/>
      <c r="F14" s="97"/>
      <c r="G14" s="307"/>
      <c r="H14" s="320"/>
      <c r="I14" s="326"/>
      <c r="J14" s="326"/>
      <c r="IO14" s="79"/>
      <c r="IP14" s="79"/>
    </row>
    <row r="15" spans="1:250">
      <c r="A15" s="102"/>
      <c r="B15" s="101"/>
      <c r="C15" s="102"/>
      <c r="D15" s="102"/>
      <c r="E15" s="308"/>
      <c r="F15" s="97"/>
      <c r="G15" s="307"/>
      <c r="H15" s="320"/>
      <c r="I15" s="326"/>
      <c r="J15" s="326"/>
      <c r="IO15" s="79"/>
      <c r="IP15" s="79"/>
    </row>
    <row r="16" spans="1:250" ht="42">
      <c r="A16" s="102" t="s">
        <v>154</v>
      </c>
      <c r="B16" s="101" t="s">
        <v>159</v>
      </c>
      <c r="C16" s="102"/>
      <c r="D16" s="102"/>
      <c r="E16" s="308" t="s">
        <v>160</v>
      </c>
      <c r="F16" s="97" t="s">
        <v>161</v>
      </c>
      <c r="G16" s="307"/>
      <c r="H16" s="320"/>
      <c r="I16" s="326"/>
      <c r="J16" s="326"/>
      <c r="IO16" s="79"/>
      <c r="IP16" s="79"/>
    </row>
    <row r="17" spans="1:250" ht="28">
      <c r="A17" s="102" t="s">
        <v>20</v>
      </c>
      <c r="B17" s="101" t="s">
        <v>162</v>
      </c>
      <c r="C17" s="102"/>
      <c r="D17" s="102"/>
      <c r="E17" s="308" t="s">
        <v>160</v>
      </c>
      <c r="F17" s="97" t="s">
        <v>161</v>
      </c>
      <c r="G17" s="307"/>
      <c r="H17" s="320"/>
      <c r="I17" s="326"/>
      <c r="J17" s="326"/>
      <c r="IO17" s="79"/>
      <c r="IP17" s="79"/>
    </row>
    <row r="18" spans="1:250" ht="28">
      <c r="A18" s="102" t="s">
        <v>163</v>
      </c>
      <c r="B18" s="101" t="s">
        <v>164</v>
      </c>
      <c r="C18" s="102">
        <v>1</v>
      </c>
      <c r="D18" s="102">
        <v>1</v>
      </c>
      <c r="E18" s="308">
        <f>C18+D18</f>
        <v>2</v>
      </c>
      <c r="F18" s="97" t="s">
        <v>161</v>
      </c>
      <c r="G18" s="307"/>
      <c r="H18" s="320">
        <v>2</v>
      </c>
      <c r="I18" s="326" t="s">
        <v>504</v>
      </c>
      <c r="J18" s="326"/>
      <c r="IO18" s="79"/>
      <c r="IP18" s="79"/>
    </row>
    <row r="19" spans="1:250">
      <c r="A19" s="102" t="s">
        <v>165</v>
      </c>
      <c r="B19" s="104" t="s">
        <v>166</v>
      </c>
      <c r="C19" s="105"/>
      <c r="D19" s="105"/>
      <c r="E19" s="308" t="s">
        <v>160</v>
      </c>
      <c r="F19" s="97" t="s">
        <v>161</v>
      </c>
      <c r="G19" s="307"/>
      <c r="H19" s="320"/>
      <c r="I19" s="326"/>
      <c r="J19" s="326"/>
      <c r="IO19" s="79"/>
      <c r="IP19" s="79"/>
    </row>
    <row r="20" spans="1:250">
      <c r="A20" s="102" t="s">
        <v>167</v>
      </c>
      <c r="B20" s="104" t="s">
        <v>168</v>
      </c>
      <c r="C20" s="105"/>
      <c r="D20" s="105"/>
      <c r="E20" s="308" t="s">
        <v>160</v>
      </c>
      <c r="F20" s="97" t="s">
        <v>161</v>
      </c>
      <c r="G20" s="307"/>
      <c r="H20" s="320"/>
      <c r="I20" s="326"/>
      <c r="J20" s="326"/>
      <c r="IO20" s="79"/>
      <c r="IP20" s="79"/>
    </row>
    <row r="21" spans="1:250" ht="42">
      <c r="A21" s="102" t="s">
        <v>169</v>
      </c>
      <c r="B21" s="106" t="s">
        <v>170</v>
      </c>
      <c r="C21" s="102"/>
      <c r="D21" s="102"/>
      <c r="E21" s="308" t="s">
        <v>160</v>
      </c>
      <c r="F21" s="97" t="s">
        <v>161</v>
      </c>
      <c r="G21" s="307"/>
      <c r="H21" s="320"/>
      <c r="I21" s="326"/>
      <c r="J21" s="326"/>
      <c r="IO21" s="79"/>
      <c r="IP21" s="79"/>
    </row>
    <row r="22" spans="1:250" ht="42">
      <c r="A22" s="102" t="s">
        <v>171</v>
      </c>
      <c r="B22" s="106" t="s">
        <v>172</v>
      </c>
      <c r="C22" s="102"/>
      <c r="D22" s="102"/>
      <c r="E22" s="308" t="s">
        <v>160</v>
      </c>
      <c r="F22" s="97" t="s">
        <v>161</v>
      </c>
      <c r="G22" s="307"/>
      <c r="H22" s="320"/>
      <c r="I22" s="326"/>
      <c r="J22" s="326"/>
      <c r="IO22" s="79"/>
      <c r="IP22" s="79"/>
    </row>
    <row r="23" spans="1:250" ht="42">
      <c r="A23" s="102" t="s">
        <v>173</v>
      </c>
      <c r="B23" s="106" t="s">
        <v>174</v>
      </c>
      <c r="C23" s="102"/>
      <c r="D23" s="102"/>
      <c r="E23" s="308" t="s">
        <v>160</v>
      </c>
      <c r="F23" s="97" t="s">
        <v>161</v>
      </c>
      <c r="G23" s="307"/>
      <c r="H23" s="320"/>
      <c r="I23" s="326"/>
      <c r="J23" s="326"/>
      <c r="IO23" s="79"/>
      <c r="IP23" s="79"/>
    </row>
    <row r="24" spans="1:250" ht="42">
      <c r="A24" s="102" t="s">
        <v>175</v>
      </c>
      <c r="B24" s="106" t="s">
        <v>176</v>
      </c>
      <c r="C24" s="102"/>
      <c r="D24" s="102"/>
      <c r="E24" s="308" t="s">
        <v>160</v>
      </c>
      <c r="F24" s="97" t="s">
        <v>161</v>
      </c>
      <c r="G24" s="307"/>
      <c r="H24" s="320"/>
      <c r="I24" s="326"/>
      <c r="J24" s="326"/>
      <c r="IO24" s="79"/>
      <c r="IP24" s="79"/>
    </row>
    <row r="25" spans="1:250" ht="42">
      <c r="A25" s="102" t="s">
        <v>177</v>
      </c>
      <c r="B25" s="106" t="s">
        <v>178</v>
      </c>
      <c r="C25" s="102"/>
      <c r="D25" s="102"/>
      <c r="E25" s="308" t="s">
        <v>160</v>
      </c>
      <c r="F25" s="97" t="s">
        <v>161</v>
      </c>
      <c r="G25" s="307"/>
      <c r="H25" s="320"/>
      <c r="I25" s="326"/>
      <c r="J25" s="326"/>
      <c r="IO25" s="79"/>
      <c r="IP25" s="79"/>
    </row>
    <row r="26" spans="1:250" ht="28">
      <c r="A26" s="102" t="s">
        <v>179</v>
      </c>
      <c r="B26" s="106" t="s">
        <v>180</v>
      </c>
      <c r="C26" s="102"/>
      <c r="D26" s="102"/>
      <c r="E26" s="308" t="s">
        <v>160</v>
      </c>
      <c r="F26" s="97" t="s">
        <v>161</v>
      </c>
      <c r="G26" s="307"/>
      <c r="H26" s="320"/>
      <c r="I26" s="326"/>
      <c r="J26" s="326"/>
      <c r="IO26" s="79"/>
      <c r="IP26" s="79"/>
    </row>
    <row r="27" spans="1:250" ht="28">
      <c r="A27" s="102" t="s">
        <v>181</v>
      </c>
      <c r="B27" s="106" t="s">
        <v>182</v>
      </c>
      <c r="C27" s="102"/>
      <c r="D27" s="102"/>
      <c r="E27" s="308" t="s">
        <v>160</v>
      </c>
      <c r="F27" s="97" t="s">
        <v>161</v>
      </c>
      <c r="G27" s="307"/>
      <c r="H27" s="320"/>
      <c r="I27" s="326"/>
      <c r="J27" s="326"/>
      <c r="IO27" s="79"/>
      <c r="IP27" s="79"/>
    </row>
    <row r="28" spans="1:250" ht="28">
      <c r="A28" s="102" t="s">
        <v>183</v>
      </c>
      <c r="B28" s="106" t="s">
        <v>184</v>
      </c>
      <c r="C28" s="102">
        <v>2</v>
      </c>
      <c r="D28" s="102"/>
      <c r="E28" s="308">
        <f>C28+D28</f>
        <v>2</v>
      </c>
      <c r="F28" s="97" t="s">
        <v>161</v>
      </c>
      <c r="G28" s="307"/>
      <c r="H28" s="320">
        <v>2</v>
      </c>
      <c r="I28" s="326" t="s">
        <v>526</v>
      </c>
      <c r="J28" s="326"/>
      <c r="IO28" s="79"/>
      <c r="IP28" s="79"/>
    </row>
    <row r="29" spans="1:250" ht="28">
      <c r="A29" s="102" t="s">
        <v>185</v>
      </c>
      <c r="B29" s="106" t="s">
        <v>186</v>
      </c>
      <c r="C29" s="102"/>
      <c r="D29" s="102"/>
      <c r="E29" s="308" t="s">
        <v>160</v>
      </c>
      <c r="F29" s="97" t="s">
        <v>161</v>
      </c>
      <c r="G29" s="307"/>
      <c r="H29" s="320"/>
      <c r="I29" s="326"/>
      <c r="J29" s="326"/>
      <c r="IO29" s="79"/>
      <c r="IP29" s="79"/>
    </row>
    <row r="30" spans="1:250" ht="28">
      <c r="A30" s="102" t="s">
        <v>187</v>
      </c>
      <c r="B30" s="106" t="s">
        <v>188</v>
      </c>
      <c r="C30" s="102"/>
      <c r="D30" s="102"/>
      <c r="E30" s="308" t="s">
        <v>160</v>
      </c>
      <c r="F30" s="97" t="s">
        <v>161</v>
      </c>
      <c r="G30" s="307"/>
      <c r="H30" s="320"/>
      <c r="I30" s="326"/>
      <c r="J30" s="326"/>
      <c r="IO30" s="79"/>
      <c r="IP30" s="79"/>
    </row>
    <row r="31" spans="1:250" ht="37.5" customHeight="1">
      <c r="A31" s="102" t="s">
        <v>189</v>
      </c>
      <c r="B31" s="106" t="s">
        <v>190</v>
      </c>
      <c r="C31" s="102">
        <v>4</v>
      </c>
      <c r="D31" s="102">
        <v>2</v>
      </c>
      <c r="E31" s="308">
        <f>C31+D31</f>
        <v>6</v>
      </c>
      <c r="F31" s="97" t="s">
        <v>161</v>
      </c>
      <c r="G31" s="307"/>
      <c r="H31" s="320">
        <v>6</v>
      </c>
      <c r="I31" s="326" t="s">
        <v>526</v>
      </c>
      <c r="J31" s="326"/>
      <c r="IO31" s="79"/>
      <c r="IP31" s="79"/>
    </row>
    <row r="32" spans="1:250" ht="28">
      <c r="A32" s="102" t="s">
        <v>191</v>
      </c>
      <c r="B32" s="106" t="s">
        <v>192</v>
      </c>
      <c r="C32" s="102">
        <v>3</v>
      </c>
      <c r="D32" s="102"/>
      <c r="E32" s="308">
        <f>C32+D32</f>
        <v>3</v>
      </c>
      <c r="F32" s="97" t="s">
        <v>161</v>
      </c>
      <c r="G32" s="307"/>
      <c r="H32" s="320">
        <v>3</v>
      </c>
      <c r="I32" s="326" t="s">
        <v>526</v>
      </c>
      <c r="J32" s="326"/>
      <c r="IO32" s="79"/>
      <c r="IP32" s="79"/>
    </row>
    <row r="33" spans="1:250" ht="42">
      <c r="A33" s="102" t="s">
        <v>193</v>
      </c>
      <c r="B33" s="106" t="s">
        <v>194</v>
      </c>
      <c r="C33" s="102"/>
      <c r="D33" s="102"/>
      <c r="E33" s="308" t="s">
        <v>160</v>
      </c>
      <c r="F33" s="97" t="s">
        <v>161</v>
      </c>
      <c r="G33" s="307"/>
      <c r="H33" s="320"/>
      <c r="I33" s="326"/>
      <c r="J33" s="326"/>
      <c r="IO33" s="79"/>
      <c r="IP33" s="79"/>
    </row>
    <row r="34" spans="1:250">
      <c r="A34" s="102" t="s">
        <v>191</v>
      </c>
      <c r="B34" s="106" t="s">
        <v>195</v>
      </c>
      <c r="C34" s="102">
        <v>14</v>
      </c>
      <c r="D34" s="102">
        <v>19</v>
      </c>
      <c r="E34" s="308">
        <f>C34+D34</f>
        <v>33</v>
      </c>
      <c r="F34" s="97" t="s">
        <v>161</v>
      </c>
      <c r="G34" s="307"/>
      <c r="H34" s="320">
        <v>33</v>
      </c>
      <c r="I34" s="326" t="s">
        <v>526</v>
      </c>
      <c r="J34" s="326"/>
      <c r="IO34" s="79"/>
      <c r="IP34" s="79"/>
    </row>
    <row r="35" spans="1:250">
      <c r="A35" s="102">
        <v>3</v>
      </c>
      <c r="B35" s="106" t="s">
        <v>196</v>
      </c>
      <c r="C35" s="102"/>
      <c r="D35" s="102"/>
      <c r="E35" s="308" t="s">
        <v>160</v>
      </c>
      <c r="F35" s="97" t="s">
        <v>161</v>
      </c>
      <c r="G35" s="307"/>
      <c r="H35" s="320"/>
      <c r="I35" s="326"/>
      <c r="J35" s="326"/>
      <c r="IO35" s="79"/>
      <c r="IP35" s="79"/>
    </row>
    <row r="36" spans="1:250">
      <c r="A36" s="107"/>
      <c r="B36" s="108"/>
      <c r="C36" s="109"/>
      <c r="D36" s="109"/>
      <c r="E36" s="110"/>
      <c r="F36" s="111"/>
      <c r="G36" s="107"/>
      <c r="H36" s="321"/>
      <c r="I36" s="326"/>
      <c r="J36" s="326"/>
    </row>
    <row r="37" spans="1:250">
      <c r="A37" s="112"/>
      <c r="B37" s="88" t="s">
        <v>197</v>
      </c>
      <c r="C37" s="89"/>
      <c r="D37" s="89"/>
      <c r="E37" s="306"/>
      <c r="F37" s="113"/>
      <c r="G37" s="305"/>
      <c r="H37" s="322"/>
      <c r="I37" s="326"/>
      <c r="J37" s="326"/>
    </row>
    <row r="38" spans="1:250">
      <c r="A38" s="102"/>
      <c r="B38" s="101"/>
      <c r="C38" s="102"/>
      <c r="D38" s="102"/>
      <c r="E38" s="308"/>
      <c r="F38" s="97"/>
      <c r="G38" s="307"/>
      <c r="H38" s="320"/>
      <c r="I38" s="326"/>
      <c r="J38" s="326"/>
    </row>
    <row r="39" spans="1:250">
      <c r="A39" s="87" t="s">
        <v>198</v>
      </c>
      <c r="B39" s="88" t="s">
        <v>199</v>
      </c>
      <c r="C39" s="89"/>
      <c r="D39" s="89"/>
      <c r="E39" s="306"/>
      <c r="F39" s="114"/>
      <c r="G39" s="305"/>
      <c r="H39" s="319"/>
      <c r="I39" s="326"/>
      <c r="J39" s="326"/>
    </row>
    <row r="40" spans="1:250" s="116" customFormat="1">
      <c r="A40" s="102"/>
      <c r="B40" s="101"/>
      <c r="C40" s="102"/>
      <c r="D40" s="102"/>
      <c r="E40" s="115"/>
      <c r="F40" s="97"/>
      <c r="G40" s="99"/>
      <c r="H40" s="320"/>
      <c r="I40" s="326"/>
      <c r="J40" s="326"/>
      <c r="GN40" s="103"/>
      <c r="GO40" s="103"/>
      <c r="GP40" s="103"/>
      <c r="GQ40" s="103"/>
      <c r="GR40" s="103"/>
      <c r="GS40" s="103"/>
      <c r="GT40" s="103"/>
      <c r="GU40" s="103"/>
      <c r="GV40" s="103"/>
      <c r="GW40" s="103"/>
      <c r="GX40" s="103"/>
      <c r="GY40" s="103"/>
      <c r="GZ40" s="103"/>
      <c r="HA40" s="103"/>
      <c r="HB40" s="103"/>
      <c r="HC40" s="103"/>
      <c r="HD40" s="103"/>
      <c r="HE40" s="103"/>
      <c r="HF40" s="103"/>
      <c r="HG40" s="103"/>
      <c r="HH40" s="103"/>
      <c r="HI40" s="103"/>
      <c r="HJ40" s="103"/>
      <c r="HK40" s="103"/>
      <c r="HL40" s="103"/>
      <c r="HM40" s="103"/>
      <c r="HN40" s="103"/>
      <c r="HO40" s="103"/>
      <c r="HP40" s="103"/>
      <c r="HQ40" s="103"/>
      <c r="HR40" s="103"/>
      <c r="HS40" s="103"/>
      <c r="HT40" s="103"/>
      <c r="HU40" s="103"/>
      <c r="HV40" s="103"/>
      <c r="HW40" s="103"/>
      <c r="HX40" s="103"/>
      <c r="HY40" s="103"/>
      <c r="HZ40" s="103"/>
      <c r="IA40" s="103"/>
      <c r="IB40" s="103"/>
      <c r="IC40" s="103"/>
      <c r="ID40" s="103"/>
      <c r="IE40" s="103"/>
      <c r="IF40" s="103"/>
      <c r="IG40" s="103"/>
      <c r="IH40" s="103"/>
      <c r="II40" s="103"/>
      <c r="IJ40" s="103"/>
      <c r="IK40" s="103"/>
      <c r="IL40" s="103"/>
      <c r="IM40" s="103"/>
      <c r="IN40" s="103"/>
      <c r="IO40" s="103"/>
      <c r="IP40" s="103"/>
    </row>
    <row r="41" spans="1:250" ht="42">
      <c r="A41" s="100">
        <v>1</v>
      </c>
      <c r="B41" s="101" t="s">
        <v>200</v>
      </c>
      <c r="C41" s="102">
        <v>1</v>
      </c>
      <c r="D41" s="102">
        <v>1</v>
      </c>
      <c r="E41" s="308">
        <f>C41+D41</f>
        <v>2</v>
      </c>
      <c r="F41" s="97" t="s">
        <v>201</v>
      </c>
      <c r="G41" s="307"/>
      <c r="H41" s="320"/>
      <c r="I41" s="326"/>
      <c r="J41" s="326"/>
      <c r="IP41" s="103"/>
    </row>
    <row r="42" spans="1:250" s="116" customFormat="1">
      <c r="A42" s="102"/>
      <c r="B42" s="101"/>
      <c r="C42" s="102"/>
      <c r="D42" s="102"/>
      <c r="E42" s="115"/>
      <c r="F42" s="97"/>
      <c r="G42" s="99"/>
      <c r="H42" s="320"/>
      <c r="I42" s="326"/>
      <c r="J42" s="326"/>
      <c r="GN42" s="103"/>
      <c r="GO42" s="103"/>
      <c r="GP42" s="103"/>
      <c r="GQ42" s="103"/>
      <c r="GR42" s="103"/>
      <c r="GS42" s="103"/>
      <c r="GT42" s="103"/>
      <c r="GU42" s="103"/>
      <c r="GV42" s="103"/>
      <c r="GW42" s="103"/>
      <c r="GX42" s="103"/>
      <c r="GY42" s="103"/>
      <c r="GZ42" s="103"/>
      <c r="HA42" s="103"/>
      <c r="HB42" s="103"/>
      <c r="HC42" s="103"/>
      <c r="HD42" s="103"/>
      <c r="HE42" s="103"/>
      <c r="HF42" s="103"/>
      <c r="HG42" s="103"/>
      <c r="HH42" s="103"/>
      <c r="HI42" s="103"/>
      <c r="HJ42" s="103"/>
      <c r="HK42" s="103"/>
      <c r="HL42" s="103"/>
      <c r="HM42" s="103"/>
      <c r="HN42" s="103"/>
      <c r="HO42" s="103"/>
      <c r="HP42" s="103"/>
      <c r="HQ42" s="103"/>
      <c r="HR42" s="103"/>
      <c r="HS42" s="103"/>
      <c r="HT42" s="103"/>
      <c r="HU42" s="103"/>
      <c r="HV42" s="103"/>
      <c r="HW42" s="103"/>
      <c r="HX42" s="103"/>
      <c r="HY42" s="103"/>
      <c r="HZ42" s="103"/>
      <c r="IA42" s="103"/>
      <c r="IB42" s="103"/>
      <c r="IC42" s="103"/>
      <c r="ID42" s="103"/>
      <c r="IE42" s="103"/>
      <c r="IF42" s="103"/>
      <c r="IG42" s="103"/>
      <c r="IH42" s="103"/>
      <c r="II42" s="103"/>
      <c r="IJ42" s="103"/>
      <c r="IK42" s="103"/>
      <c r="IL42" s="103"/>
      <c r="IM42" s="103"/>
      <c r="IN42" s="103"/>
      <c r="IO42" s="103"/>
      <c r="IP42" s="103"/>
    </row>
    <row r="43" spans="1:250">
      <c r="A43" s="112"/>
      <c r="B43" s="88" t="s">
        <v>202</v>
      </c>
      <c r="C43" s="89"/>
      <c r="D43" s="89"/>
      <c r="E43" s="306"/>
      <c r="F43" s="113"/>
      <c r="G43" s="305"/>
      <c r="H43" s="322"/>
      <c r="I43" s="326"/>
      <c r="J43" s="326"/>
    </row>
    <row r="44" spans="1:250">
      <c r="A44" s="102"/>
      <c r="B44" s="101"/>
      <c r="C44" s="102"/>
      <c r="D44" s="102"/>
      <c r="E44" s="308"/>
      <c r="F44" s="97"/>
      <c r="G44" s="307"/>
      <c r="H44" s="320"/>
      <c r="I44" s="326"/>
      <c r="J44" s="326"/>
    </row>
    <row r="45" spans="1:250">
      <c r="A45" s="89" t="s">
        <v>203</v>
      </c>
      <c r="B45" s="88" t="s">
        <v>204</v>
      </c>
      <c r="C45" s="89"/>
      <c r="D45" s="89"/>
      <c r="E45" s="306"/>
      <c r="F45" s="114"/>
      <c r="G45" s="305"/>
      <c r="H45" s="319"/>
      <c r="I45" s="326"/>
      <c r="J45" s="326"/>
    </row>
    <row r="46" spans="1:250" ht="140">
      <c r="A46" s="102"/>
      <c r="B46" s="101" t="s">
        <v>205</v>
      </c>
      <c r="C46" s="102"/>
      <c r="D46" s="102"/>
      <c r="E46" s="308"/>
      <c r="F46" s="97"/>
      <c r="G46" s="307"/>
      <c r="H46" s="320"/>
      <c r="I46" s="326"/>
      <c r="J46" s="326"/>
      <c r="IP46" s="103"/>
    </row>
    <row r="47" spans="1:250">
      <c r="A47" s="102"/>
      <c r="B47" s="101"/>
      <c r="C47" s="102"/>
      <c r="D47" s="102"/>
      <c r="E47" s="308"/>
      <c r="F47" s="97"/>
      <c r="G47" s="307"/>
      <c r="H47" s="320"/>
      <c r="I47" s="326"/>
      <c r="J47" s="326"/>
      <c r="IP47" s="103"/>
    </row>
    <row r="48" spans="1:250">
      <c r="A48" s="102">
        <v>1</v>
      </c>
      <c r="B48" s="101" t="s">
        <v>206</v>
      </c>
      <c r="C48" s="102"/>
      <c r="D48" s="102"/>
      <c r="E48" s="308" t="s">
        <v>156</v>
      </c>
      <c r="F48" s="97" t="s">
        <v>161</v>
      </c>
      <c r="G48" s="307"/>
      <c r="H48" s="320"/>
      <c r="I48" s="326"/>
      <c r="J48" s="326"/>
      <c r="IO48" s="79"/>
      <c r="IP48" s="79"/>
    </row>
    <row r="49" spans="1:250">
      <c r="A49" s="102"/>
      <c r="B49" s="101" t="s">
        <v>207</v>
      </c>
      <c r="C49" s="102"/>
      <c r="D49" s="102"/>
      <c r="E49" s="308"/>
      <c r="F49" s="97"/>
      <c r="G49" s="307"/>
      <c r="H49" s="320"/>
      <c r="I49" s="326"/>
      <c r="J49" s="326"/>
      <c r="IO49" s="79"/>
      <c r="IP49" s="79"/>
    </row>
    <row r="50" spans="1:250">
      <c r="A50" s="102"/>
      <c r="B50" s="101" t="s">
        <v>208</v>
      </c>
      <c r="C50" s="102"/>
      <c r="D50" s="102"/>
      <c r="E50" s="308"/>
      <c r="F50" s="97"/>
      <c r="G50" s="307"/>
      <c r="H50" s="320"/>
      <c r="I50" s="326"/>
      <c r="J50" s="326"/>
      <c r="IO50" s="79"/>
      <c r="IP50" s="79"/>
    </row>
    <row r="51" spans="1:250">
      <c r="A51" s="102"/>
      <c r="B51" s="101" t="s">
        <v>209</v>
      </c>
      <c r="C51" s="102"/>
      <c r="D51" s="102"/>
      <c r="E51" s="308"/>
      <c r="F51" s="97"/>
      <c r="G51" s="307"/>
      <c r="H51" s="320"/>
      <c r="I51" s="326"/>
      <c r="J51" s="326"/>
      <c r="IO51" s="79"/>
      <c r="IP51" s="79"/>
    </row>
    <row r="52" spans="1:250">
      <c r="A52" s="102"/>
      <c r="B52" s="101" t="s">
        <v>210</v>
      </c>
      <c r="C52" s="102"/>
      <c r="D52" s="102"/>
      <c r="E52" s="308"/>
      <c r="F52" s="97"/>
      <c r="G52" s="307"/>
      <c r="H52" s="320"/>
      <c r="I52" s="326"/>
      <c r="J52" s="326"/>
      <c r="IO52" s="79"/>
      <c r="IP52" s="79"/>
    </row>
    <row r="53" spans="1:250">
      <c r="A53" s="102"/>
      <c r="B53" s="101"/>
      <c r="C53" s="102"/>
      <c r="D53" s="102"/>
      <c r="E53" s="308"/>
      <c r="F53" s="97"/>
      <c r="G53" s="307"/>
      <c r="H53" s="320"/>
      <c r="I53" s="326"/>
      <c r="J53" s="326"/>
      <c r="IO53" s="79"/>
      <c r="IP53" s="79"/>
    </row>
    <row r="54" spans="1:250">
      <c r="A54" s="102">
        <v>2</v>
      </c>
      <c r="B54" s="94" t="s">
        <v>211</v>
      </c>
      <c r="C54" s="102">
        <v>1</v>
      </c>
      <c r="D54" s="102">
        <v>1</v>
      </c>
      <c r="E54" s="308">
        <f>C54+D54</f>
        <v>2</v>
      </c>
      <c r="F54" s="97" t="s">
        <v>161</v>
      </c>
      <c r="G54" s="307"/>
      <c r="H54" s="320">
        <v>2</v>
      </c>
      <c r="I54" s="326" t="s">
        <v>526</v>
      </c>
      <c r="J54" s="326"/>
      <c r="IO54" s="79"/>
      <c r="IP54" s="79"/>
    </row>
    <row r="55" spans="1:250">
      <c r="A55" s="102"/>
      <c r="B55" s="101" t="s">
        <v>212</v>
      </c>
      <c r="C55" s="102"/>
      <c r="D55" s="102"/>
      <c r="E55" s="308"/>
      <c r="F55" s="97"/>
      <c r="G55" s="307"/>
      <c r="H55" s="320"/>
      <c r="I55" s="326"/>
      <c r="J55" s="326"/>
      <c r="IO55" s="79"/>
      <c r="IP55" s="79"/>
    </row>
    <row r="56" spans="1:250" ht="14.5">
      <c r="A56" s="102"/>
      <c r="B56" s="117" t="s">
        <v>213</v>
      </c>
      <c r="C56" s="118"/>
      <c r="D56" s="118"/>
      <c r="E56" s="308"/>
      <c r="F56" s="97"/>
      <c r="G56" s="307"/>
      <c r="H56" s="320"/>
      <c r="I56" s="326"/>
      <c r="J56" s="326"/>
      <c r="IO56" s="79"/>
      <c r="IP56" s="79"/>
    </row>
    <row r="57" spans="1:250">
      <c r="A57" s="102"/>
      <c r="B57" s="101" t="s">
        <v>214</v>
      </c>
      <c r="C57" s="102"/>
      <c r="D57" s="102"/>
      <c r="E57" s="308"/>
      <c r="F57" s="97"/>
      <c r="G57" s="307"/>
      <c r="H57" s="320"/>
      <c r="I57" s="326"/>
      <c r="J57" s="326"/>
      <c r="IO57" s="79"/>
      <c r="IP57" s="79"/>
    </row>
    <row r="58" spans="1:250" ht="14.5">
      <c r="A58" s="102"/>
      <c r="B58" s="117" t="s">
        <v>215</v>
      </c>
      <c r="C58" s="118"/>
      <c r="D58" s="118"/>
      <c r="E58" s="308"/>
      <c r="F58" s="97"/>
      <c r="G58" s="307"/>
      <c r="H58" s="320"/>
      <c r="I58" s="326"/>
      <c r="J58" s="326"/>
      <c r="IO58" s="79"/>
      <c r="IP58" s="79"/>
    </row>
    <row r="59" spans="1:250">
      <c r="A59" s="102"/>
      <c r="B59" s="101"/>
      <c r="C59" s="102"/>
      <c r="D59" s="102"/>
      <c r="E59" s="308"/>
      <c r="F59" s="97"/>
      <c r="G59" s="307"/>
      <c r="H59" s="320"/>
      <c r="I59" s="326"/>
      <c r="J59" s="326"/>
      <c r="IO59" s="79"/>
      <c r="IP59" s="79"/>
    </row>
    <row r="60" spans="1:250">
      <c r="A60" s="102">
        <v>3</v>
      </c>
      <c r="B60" s="94" t="s">
        <v>216</v>
      </c>
      <c r="C60" s="95"/>
      <c r="D60" s="95"/>
      <c r="E60" s="308" t="s">
        <v>156</v>
      </c>
      <c r="F60" s="97" t="s">
        <v>161</v>
      </c>
      <c r="G60" s="307"/>
      <c r="H60" s="320"/>
      <c r="I60" s="326"/>
      <c r="J60" s="326"/>
      <c r="IO60" s="79"/>
      <c r="IP60" s="79"/>
    </row>
    <row r="61" spans="1:250">
      <c r="A61" s="102"/>
      <c r="B61" s="101" t="s">
        <v>212</v>
      </c>
      <c r="C61" s="102"/>
      <c r="D61" s="102"/>
      <c r="E61" s="308"/>
      <c r="F61" s="97"/>
      <c r="G61" s="307"/>
      <c r="H61" s="320"/>
      <c r="I61" s="326"/>
      <c r="J61" s="326"/>
      <c r="IO61" s="79"/>
      <c r="IP61" s="79"/>
    </row>
    <row r="62" spans="1:250" ht="14.5">
      <c r="A62" s="102"/>
      <c r="B62" s="117" t="s">
        <v>213</v>
      </c>
      <c r="C62" s="118"/>
      <c r="D62" s="118"/>
      <c r="E62" s="308"/>
      <c r="F62" s="97"/>
      <c r="G62" s="307"/>
      <c r="H62" s="320"/>
      <c r="I62" s="326"/>
      <c r="J62" s="326"/>
      <c r="IO62" s="79"/>
      <c r="IP62" s="79"/>
    </row>
    <row r="63" spans="1:250">
      <c r="A63" s="102"/>
      <c r="B63" s="101" t="s">
        <v>217</v>
      </c>
      <c r="C63" s="102"/>
      <c r="D63" s="102"/>
      <c r="E63" s="308"/>
      <c r="F63" s="97"/>
      <c r="G63" s="307"/>
      <c r="H63" s="320"/>
      <c r="I63" s="326"/>
      <c r="J63" s="326"/>
      <c r="IO63" s="79"/>
      <c r="IP63" s="79"/>
    </row>
    <row r="64" spans="1:250" ht="14.5">
      <c r="A64" s="102"/>
      <c r="B64" s="117" t="s">
        <v>215</v>
      </c>
      <c r="C64" s="118"/>
      <c r="D64" s="118"/>
      <c r="E64" s="308"/>
      <c r="F64" s="97"/>
      <c r="G64" s="307"/>
      <c r="H64" s="320"/>
      <c r="I64" s="326"/>
      <c r="J64" s="326"/>
      <c r="IO64" s="79"/>
      <c r="IP64" s="79"/>
    </row>
    <row r="65" spans="1:250" ht="14.5">
      <c r="A65" s="102"/>
      <c r="B65" s="117"/>
      <c r="C65" s="118"/>
      <c r="D65" s="118"/>
      <c r="E65" s="308"/>
      <c r="F65" s="97"/>
      <c r="G65" s="307"/>
      <c r="H65" s="320"/>
      <c r="I65" s="326"/>
      <c r="J65" s="326"/>
      <c r="IO65" s="79"/>
      <c r="IP65" s="79"/>
    </row>
    <row r="66" spans="1:250">
      <c r="A66" s="102">
        <v>4</v>
      </c>
      <c r="B66" s="94" t="s">
        <v>218</v>
      </c>
      <c r="C66" s="102">
        <v>1</v>
      </c>
      <c r="D66" s="102">
        <v>1</v>
      </c>
      <c r="E66" s="308">
        <f>C66+D66</f>
        <v>2</v>
      </c>
      <c r="F66" s="97" t="s">
        <v>161</v>
      </c>
      <c r="G66" s="307"/>
      <c r="H66" s="320">
        <v>2</v>
      </c>
      <c r="I66" s="326" t="s">
        <v>526</v>
      </c>
      <c r="J66" s="326"/>
      <c r="IO66" s="79"/>
      <c r="IP66" s="79"/>
    </row>
    <row r="67" spans="1:250">
      <c r="A67" s="102"/>
      <c r="B67" s="101" t="s">
        <v>219</v>
      </c>
      <c r="C67" s="102"/>
      <c r="D67" s="102"/>
      <c r="E67" s="308"/>
      <c r="F67" s="97"/>
      <c r="G67" s="307"/>
      <c r="H67" s="320"/>
      <c r="I67" s="326"/>
      <c r="J67" s="326"/>
      <c r="IO67" s="79"/>
      <c r="IP67" s="79"/>
    </row>
    <row r="68" spans="1:250">
      <c r="A68" s="102"/>
      <c r="B68" s="101" t="s">
        <v>220</v>
      </c>
      <c r="C68" s="102"/>
      <c r="D68" s="102"/>
      <c r="E68" s="308"/>
      <c r="F68" s="97"/>
      <c r="G68" s="307"/>
      <c r="H68" s="320"/>
      <c r="I68" s="326"/>
      <c r="J68" s="326"/>
      <c r="IO68" s="79"/>
      <c r="IP68" s="79"/>
    </row>
    <row r="69" spans="1:250">
      <c r="A69" s="102"/>
      <c r="B69" s="101" t="s">
        <v>221</v>
      </c>
      <c r="C69" s="102"/>
      <c r="D69" s="102"/>
      <c r="E69" s="308"/>
      <c r="F69" s="97"/>
      <c r="G69" s="307"/>
      <c r="H69" s="320"/>
      <c r="I69" s="326"/>
      <c r="J69" s="326"/>
      <c r="IO69" s="79"/>
      <c r="IP69" s="79"/>
    </row>
    <row r="70" spans="1:250">
      <c r="A70" s="102"/>
      <c r="B70" s="101"/>
      <c r="C70" s="102"/>
      <c r="D70" s="102"/>
      <c r="E70" s="308"/>
      <c r="F70" s="97"/>
      <c r="G70" s="307"/>
      <c r="H70" s="320"/>
      <c r="I70" s="326"/>
      <c r="J70" s="326"/>
      <c r="IO70" s="79"/>
      <c r="IP70" s="79"/>
    </row>
    <row r="71" spans="1:250">
      <c r="A71" s="112"/>
      <c r="B71" s="88" t="s">
        <v>222</v>
      </c>
      <c r="C71" s="89"/>
      <c r="D71" s="89"/>
      <c r="E71" s="306"/>
      <c r="F71" s="113"/>
      <c r="G71" s="305"/>
      <c r="H71" s="322"/>
      <c r="I71" s="326"/>
      <c r="J71" s="326"/>
    </row>
    <row r="72" spans="1:250">
      <c r="A72" s="102"/>
      <c r="B72" s="101"/>
      <c r="C72" s="102"/>
      <c r="D72" s="102"/>
      <c r="E72" s="308"/>
      <c r="F72" s="97"/>
      <c r="G72" s="307"/>
      <c r="H72" s="320"/>
      <c r="I72" s="326"/>
      <c r="J72" s="326"/>
    </row>
    <row r="73" spans="1:250">
      <c r="A73" s="89" t="s">
        <v>223</v>
      </c>
      <c r="B73" s="88" t="s">
        <v>224</v>
      </c>
      <c r="C73" s="89"/>
      <c r="D73" s="89"/>
      <c r="E73" s="306"/>
      <c r="F73" s="114"/>
      <c r="G73" s="305"/>
      <c r="H73" s="319"/>
      <c r="I73" s="326"/>
      <c r="J73" s="326"/>
    </row>
    <row r="74" spans="1:250" ht="84">
      <c r="A74" s="102"/>
      <c r="B74" s="101" t="s">
        <v>225</v>
      </c>
      <c r="C74" s="102"/>
      <c r="D74" s="102"/>
      <c r="E74" s="308"/>
      <c r="F74" s="97"/>
      <c r="G74" s="307"/>
      <c r="H74" s="320"/>
      <c r="I74" s="326"/>
      <c r="J74" s="326"/>
    </row>
    <row r="75" spans="1:250">
      <c r="A75" s="102">
        <v>1</v>
      </c>
      <c r="B75" s="101" t="s">
        <v>226</v>
      </c>
      <c r="C75" s="102"/>
      <c r="D75" s="102"/>
      <c r="E75" s="119" t="s">
        <v>156</v>
      </c>
      <c r="F75" s="97" t="s">
        <v>227</v>
      </c>
      <c r="G75" s="307"/>
      <c r="H75" s="320"/>
      <c r="I75" s="326"/>
      <c r="J75" s="326"/>
      <c r="IP75" s="103"/>
    </row>
    <row r="76" spans="1:250">
      <c r="A76" s="102">
        <v>2</v>
      </c>
      <c r="B76" s="101" t="s">
        <v>228</v>
      </c>
      <c r="C76" s="102"/>
      <c r="D76" s="102"/>
      <c r="E76" s="119" t="s">
        <v>156</v>
      </c>
      <c r="F76" s="97" t="s">
        <v>227</v>
      </c>
      <c r="G76" s="307"/>
      <c r="H76" s="320"/>
      <c r="I76" s="326"/>
      <c r="J76" s="326"/>
      <c r="IP76" s="103"/>
    </row>
    <row r="77" spans="1:250">
      <c r="A77" s="102">
        <v>3</v>
      </c>
      <c r="B77" s="101" t="s">
        <v>229</v>
      </c>
      <c r="C77" s="102"/>
      <c r="D77" s="102"/>
      <c r="E77" s="119" t="s">
        <v>156</v>
      </c>
      <c r="F77" s="97" t="s">
        <v>227</v>
      </c>
      <c r="G77" s="307"/>
      <c r="H77" s="320"/>
      <c r="I77" s="326"/>
      <c r="J77" s="326"/>
      <c r="IP77" s="103"/>
    </row>
    <row r="78" spans="1:250">
      <c r="A78" s="102">
        <v>4</v>
      </c>
      <c r="B78" s="101" t="s">
        <v>230</v>
      </c>
      <c r="C78" s="102"/>
      <c r="D78" s="102"/>
      <c r="E78" s="119" t="s">
        <v>156</v>
      </c>
      <c r="F78" s="97" t="s">
        <v>227</v>
      </c>
      <c r="G78" s="307"/>
      <c r="H78" s="320"/>
      <c r="I78" s="326"/>
      <c r="J78" s="326"/>
      <c r="IP78" s="103"/>
    </row>
    <row r="79" spans="1:250">
      <c r="A79" s="102">
        <v>5</v>
      </c>
      <c r="B79" s="101" t="s">
        <v>231</v>
      </c>
      <c r="C79" s="102"/>
      <c r="D79" s="102"/>
      <c r="E79" s="119" t="s">
        <v>156</v>
      </c>
      <c r="F79" s="97" t="s">
        <v>227</v>
      </c>
      <c r="G79" s="307"/>
      <c r="H79" s="320"/>
      <c r="I79" s="326"/>
      <c r="J79" s="326"/>
      <c r="IP79" s="103"/>
    </row>
    <row r="80" spans="1:250">
      <c r="A80" s="102">
        <v>6</v>
      </c>
      <c r="B80" s="101" t="s">
        <v>232</v>
      </c>
      <c r="C80" s="102"/>
      <c r="D80" s="102"/>
      <c r="E80" s="119" t="s">
        <v>156</v>
      </c>
      <c r="F80" s="97" t="s">
        <v>227</v>
      </c>
      <c r="G80" s="307"/>
      <c r="H80" s="320"/>
      <c r="I80" s="326"/>
      <c r="J80" s="326"/>
      <c r="IP80" s="103"/>
    </row>
    <row r="81" spans="1:250">
      <c r="A81" s="102">
        <v>7</v>
      </c>
      <c r="B81" s="101" t="s">
        <v>233</v>
      </c>
      <c r="C81" s="102"/>
      <c r="D81" s="102"/>
      <c r="E81" s="119" t="s">
        <v>156</v>
      </c>
      <c r="F81" s="97" t="s">
        <v>227</v>
      </c>
      <c r="G81" s="307"/>
      <c r="H81" s="320"/>
      <c r="I81" s="326"/>
      <c r="J81" s="326"/>
      <c r="IP81" s="103"/>
    </row>
    <row r="82" spans="1:250">
      <c r="A82" s="102">
        <v>8</v>
      </c>
      <c r="B82" s="101" t="s">
        <v>234</v>
      </c>
      <c r="C82" s="102"/>
      <c r="D82" s="102"/>
      <c r="E82" s="119" t="s">
        <v>156</v>
      </c>
      <c r="F82" s="97" t="s">
        <v>227</v>
      </c>
      <c r="G82" s="307"/>
      <c r="H82" s="320"/>
      <c r="I82" s="326"/>
      <c r="J82" s="326"/>
      <c r="IP82" s="103"/>
    </row>
    <row r="83" spans="1:250">
      <c r="A83" s="102">
        <v>9</v>
      </c>
      <c r="B83" s="101" t="s">
        <v>235</v>
      </c>
      <c r="C83" s="102">
        <v>50</v>
      </c>
      <c r="D83" s="102"/>
      <c r="E83" s="308">
        <f>C83+D83</f>
        <v>50</v>
      </c>
      <c r="F83" s="97" t="s">
        <v>227</v>
      </c>
      <c r="G83" s="307"/>
      <c r="H83" s="320">
        <v>30</v>
      </c>
      <c r="I83" s="326" t="s">
        <v>527</v>
      </c>
      <c r="J83" s="326"/>
      <c r="IP83" s="103"/>
    </row>
    <row r="84" spans="1:250">
      <c r="A84" s="102">
        <v>10</v>
      </c>
      <c r="B84" s="101" t="s">
        <v>236</v>
      </c>
      <c r="C84" s="102">
        <v>10</v>
      </c>
      <c r="D84" s="102">
        <v>50</v>
      </c>
      <c r="E84" s="308">
        <f>C84+D84</f>
        <v>60</v>
      </c>
      <c r="F84" s="97" t="s">
        <v>227</v>
      </c>
      <c r="G84" s="307"/>
      <c r="H84" s="320">
        <v>48</v>
      </c>
      <c r="I84" s="326" t="s">
        <v>527</v>
      </c>
      <c r="J84" s="326"/>
      <c r="IP84" s="103"/>
    </row>
    <row r="85" spans="1:250">
      <c r="A85" s="102">
        <v>11</v>
      </c>
      <c r="B85" s="101" t="s">
        <v>237</v>
      </c>
      <c r="C85" s="102"/>
      <c r="D85" s="102"/>
      <c r="E85" s="119" t="s">
        <v>156</v>
      </c>
      <c r="F85" s="97" t="s">
        <v>227</v>
      </c>
      <c r="G85" s="307"/>
      <c r="H85" s="320"/>
      <c r="I85" s="326"/>
      <c r="J85" s="326"/>
      <c r="IP85" s="103"/>
    </row>
    <row r="86" spans="1:250">
      <c r="A86" s="102">
        <v>12</v>
      </c>
      <c r="B86" s="101" t="s">
        <v>238</v>
      </c>
      <c r="C86" s="102"/>
      <c r="D86" s="102"/>
      <c r="E86" s="119" t="s">
        <v>156</v>
      </c>
      <c r="F86" s="97" t="s">
        <v>227</v>
      </c>
      <c r="G86" s="307"/>
      <c r="H86" s="320"/>
      <c r="I86" s="326"/>
      <c r="J86" s="326"/>
      <c r="IP86" s="103"/>
    </row>
    <row r="87" spans="1:250">
      <c r="A87" s="102">
        <v>13</v>
      </c>
      <c r="B87" s="101" t="s">
        <v>239</v>
      </c>
      <c r="C87" s="102"/>
      <c r="D87" s="102"/>
      <c r="E87" s="119" t="s">
        <v>156</v>
      </c>
      <c r="F87" s="97" t="s">
        <v>227</v>
      </c>
      <c r="G87" s="307"/>
      <c r="H87" s="320"/>
      <c r="I87" s="326"/>
      <c r="J87" s="326"/>
      <c r="IP87" s="103"/>
    </row>
    <row r="88" spans="1:250">
      <c r="A88" s="102">
        <v>14</v>
      </c>
      <c r="B88" s="101" t="s">
        <v>240</v>
      </c>
      <c r="C88" s="102"/>
      <c r="D88" s="102"/>
      <c r="E88" s="119" t="s">
        <v>156</v>
      </c>
      <c r="F88" s="97" t="s">
        <v>227</v>
      </c>
      <c r="G88" s="307"/>
      <c r="H88" s="320"/>
      <c r="I88" s="326"/>
      <c r="J88" s="326"/>
      <c r="IP88" s="103"/>
    </row>
    <row r="89" spans="1:250">
      <c r="A89" s="102">
        <v>15</v>
      </c>
      <c r="B89" s="101" t="s">
        <v>241</v>
      </c>
      <c r="C89" s="102">
        <f>25+25</f>
        <v>50</v>
      </c>
      <c r="D89" s="102"/>
      <c r="E89" s="308">
        <f>C89+D89</f>
        <v>50</v>
      </c>
      <c r="F89" s="97" t="s">
        <v>227</v>
      </c>
      <c r="G89" s="307"/>
      <c r="H89" s="320">
        <v>38</v>
      </c>
      <c r="I89" s="326" t="s">
        <v>527</v>
      </c>
      <c r="J89" s="326"/>
      <c r="IP89" s="103"/>
    </row>
    <row r="90" spans="1:250">
      <c r="A90" s="102">
        <v>16</v>
      </c>
      <c r="B90" s="101" t="s">
        <v>242</v>
      </c>
      <c r="C90" s="102"/>
      <c r="D90" s="102"/>
      <c r="E90" s="119" t="s">
        <v>156</v>
      </c>
      <c r="F90" s="97" t="s">
        <v>227</v>
      </c>
      <c r="G90" s="307"/>
      <c r="H90" s="320"/>
      <c r="I90" s="326"/>
      <c r="J90" s="326"/>
      <c r="IP90" s="103"/>
    </row>
    <row r="91" spans="1:250">
      <c r="A91" s="102">
        <v>17</v>
      </c>
      <c r="B91" s="101" t="s">
        <v>243</v>
      </c>
      <c r="C91" s="102"/>
      <c r="D91" s="102"/>
      <c r="E91" s="119" t="s">
        <v>156</v>
      </c>
      <c r="F91" s="97" t="s">
        <v>227</v>
      </c>
      <c r="G91" s="307"/>
      <c r="H91" s="320"/>
      <c r="I91" s="326"/>
      <c r="J91" s="326"/>
      <c r="IP91" s="103"/>
    </row>
    <row r="92" spans="1:250">
      <c r="A92" s="102">
        <v>18</v>
      </c>
      <c r="B92" s="101" t="s">
        <v>244</v>
      </c>
      <c r="C92" s="102">
        <v>10</v>
      </c>
      <c r="D92" s="102">
        <v>10</v>
      </c>
      <c r="E92" s="308">
        <f>C92+D92</f>
        <v>20</v>
      </c>
      <c r="F92" s="97" t="s">
        <v>227</v>
      </c>
      <c r="G92" s="307"/>
      <c r="H92" s="320">
        <v>17</v>
      </c>
      <c r="I92" s="326" t="s">
        <v>527</v>
      </c>
      <c r="J92" s="326"/>
      <c r="IP92" s="103"/>
    </row>
    <row r="93" spans="1:250">
      <c r="A93" s="102">
        <v>19</v>
      </c>
      <c r="B93" s="101" t="s">
        <v>245</v>
      </c>
      <c r="C93" s="102"/>
      <c r="D93" s="102"/>
      <c r="E93" s="119" t="s">
        <v>156</v>
      </c>
      <c r="F93" s="97" t="s">
        <v>227</v>
      </c>
      <c r="G93" s="307"/>
      <c r="H93" s="320"/>
      <c r="I93" s="326"/>
      <c r="J93" s="326"/>
      <c r="IP93" s="103"/>
    </row>
    <row r="94" spans="1:250">
      <c r="A94" s="102">
        <v>20</v>
      </c>
      <c r="B94" s="101" t="s">
        <v>246</v>
      </c>
      <c r="C94" s="102"/>
      <c r="D94" s="102"/>
      <c r="E94" s="119" t="s">
        <v>156</v>
      </c>
      <c r="F94" s="97" t="s">
        <v>227</v>
      </c>
      <c r="G94" s="307"/>
      <c r="H94" s="320"/>
      <c r="I94" s="326"/>
      <c r="J94" s="326"/>
      <c r="IP94" s="103"/>
    </row>
    <row r="95" spans="1:250">
      <c r="A95" s="102">
        <v>21</v>
      </c>
      <c r="B95" s="101" t="s">
        <v>247</v>
      </c>
      <c r="C95" s="102"/>
      <c r="D95" s="102"/>
      <c r="E95" s="119" t="s">
        <v>156</v>
      </c>
      <c r="F95" s="97" t="s">
        <v>227</v>
      </c>
      <c r="G95" s="307"/>
      <c r="H95" s="320"/>
      <c r="I95" s="326"/>
      <c r="J95" s="326"/>
      <c r="IP95" s="103"/>
    </row>
    <row r="96" spans="1:250">
      <c r="A96" s="102">
        <v>22</v>
      </c>
      <c r="B96" s="101" t="s">
        <v>248</v>
      </c>
      <c r="C96" s="102"/>
      <c r="D96" s="102"/>
      <c r="E96" s="119" t="s">
        <v>156</v>
      </c>
      <c r="F96" s="97" t="s">
        <v>227</v>
      </c>
      <c r="G96" s="307"/>
      <c r="H96" s="320"/>
      <c r="I96" s="326"/>
      <c r="J96" s="326"/>
      <c r="IP96" s="103"/>
    </row>
    <row r="97" spans="1:250">
      <c r="A97" s="102">
        <v>23</v>
      </c>
      <c r="B97" s="120" t="s">
        <v>249</v>
      </c>
      <c r="C97" s="121"/>
      <c r="D97" s="121"/>
      <c r="E97" s="119" t="s">
        <v>156</v>
      </c>
      <c r="F97" s="97" t="s">
        <v>227</v>
      </c>
      <c r="G97" s="307"/>
      <c r="H97" s="320"/>
      <c r="I97" s="326"/>
      <c r="J97" s="326"/>
      <c r="IP97" s="103"/>
    </row>
    <row r="98" spans="1:250">
      <c r="A98" s="102">
        <v>24</v>
      </c>
      <c r="B98" s="120" t="s">
        <v>250</v>
      </c>
      <c r="C98" s="121"/>
      <c r="D98" s="121"/>
      <c r="E98" s="119" t="s">
        <v>156</v>
      </c>
      <c r="F98" s="97" t="s">
        <v>227</v>
      </c>
      <c r="G98" s="307"/>
      <c r="H98" s="320"/>
      <c r="I98" s="326"/>
      <c r="J98" s="326"/>
      <c r="IP98" s="103"/>
    </row>
    <row r="99" spans="1:250">
      <c r="A99" s="102">
        <v>25</v>
      </c>
      <c r="B99" s="120" t="s">
        <v>251</v>
      </c>
      <c r="C99" s="121"/>
      <c r="D99" s="121"/>
      <c r="E99" s="119" t="s">
        <v>156</v>
      </c>
      <c r="F99" s="97" t="s">
        <v>227</v>
      </c>
      <c r="G99" s="307"/>
      <c r="H99" s="320"/>
      <c r="I99" s="326"/>
      <c r="J99" s="326"/>
      <c r="IP99" s="103"/>
    </row>
    <row r="100" spans="1:250">
      <c r="A100" s="102">
        <v>26</v>
      </c>
      <c r="B100" s="120" t="s">
        <v>252</v>
      </c>
      <c r="C100" s="121"/>
      <c r="D100" s="121"/>
      <c r="E100" s="119" t="s">
        <v>156</v>
      </c>
      <c r="F100" s="97" t="s">
        <v>227</v>
      </c>
      <c r="G100" s="307"/>
      <c r="H100" s="320"/>
      <c r="I100" s="326"/>
      <c r="J100" s="326"/>
      <c r="IP100" s="103"/>
    </row>
    <row r="101" spans="1:250">
      <c r="A101" s="102"/>
      <c r="B101" s="101"/>
      <c r="C101" s="102"/>
      <c r="D101" s="102"/>
      <c r="E101" s="308"/>
      <c r="F101" s="97"/>
      <c r="G101" s="307"/>
      <c r="H101" s="320"/>
      <c r="I101" s="326"/>
      <c r="J101" s="326"/>
      <c r="IP101" s="103"/>
    </row>
    <row r="102" spans="1:250" ht="28">
      <c r="A102" s="122" t="s">
        <v>253</v>
      </c>
      <c r="B102" s="123" t="s">
        <v>254</v>
      </c>
      <c r="C102" s="122"/>
      <c r="D102" s="122"/>
      <c r="E102" s="308"/>
      <c r="F102" s="97"/>
      <c r="G102" s="307"/>
      <c r="H102" s="320"/>
      <c r="I102" s="326"/>
      <c r="J102" s="326"/>
      <c r="IP102" s="103"/>
    </row>
    <row r="103" spans="1:250">
      <c r="A103" s="102"/>
      <c r="B103" s="101"/>
      <c r="C103" s="102"/>
      <c r="D103" s="102"/>
      <c r="E103" s="308"/>
      <c r="F103" s="97"/>
      <c r="G103" s="307"/>
      <c r="H103" s="320"/>
      <c r="I103" s="326"/>
      <c r="J103" s="326"/>
      <c r="IP103" s="103"/>
    </row>
    <row r="104" spans="1:250">
      <c r="A104" s="102">
        <v>1</v>
      </c>
      <c r="B104" s="101" t="s">
        <v>226</v>
      </c>
      <c r="C104" s="102"/>
      <c r="D104" s="102"/>
      <c r="E104" s="119" t="s">
        <v>156</v>
      </c>
      <c r="F104" s="97" t="s">
        <v>161</v>
      </c>
      <c r="G104" s="307"/>
      <c r="H104" s="320"/>
      <c r="I104" s="326"/>
      <c r="J104" s="326"/>
      <c r="IP104" s="103"/>
    </row>
    <row r="105" spans="1:250">
      <c r="A105" s="102">
        <v>2</v>
      </c>
      <c r="B105" s="101" t="s">
        <v>228</v>
      </c>
      <c r="C105" s="102"/>
      <c r="D105" s="102"/>
      <c r="E105" s="119" t="s">
        <v>156</v>
      </c>
      <c r="F105" s="97" t="s">
        <v>161</v>
      </c>
      <c r="G105" s="307"/>
      <c r="H105" s="320"/>
      <c r="I105" s="326"/>
      <c r="J105" s="326"/>
      <c r="IP105" s="103"/>
    </row>
    <row r="106" spans="1:250">
      <c r="A106" s="102">
        <v>3</v>
      </c>
      <c r="B106" s="101" t="s">
        <v>229</v>
      </c>
      <c r="C106" s="102"/>
      <c r="D106" s="102"/>
      <c r="E106" s="119" t="s">
        <v>156</v>
      </c>
      <c r="F106" s="97" t="s">
        <v>161</v>
      </c>
      <c r="G106" s="307"/>
      <c r="H106" s="320"/>
      <c r="I106" s="326"/>
      <c r="J106" s="326"/>
      <c r="IP106" s="103"/>
    </row>
    <row r="107" spans="1:250">
      <c r="A107" s="102">
        <v>4</v>
      </c>
      <c r="B107" s="101" t="s">
        <v>230</v>
      </c>
      <c r="C107" s="102"/>
      <c r="D107" s="102"/>
      <c r="E107" s="119" t="s">
        <v>156</v>
      </c>
      <c r="F107" s="97" t="s">
        <v>161</v>
      </c>
      <c r="G107" s="307"/>
      <c r="H107" s="320"/>
      <c r="I107" s="326"/>
      <c r="J107" s="326"/>
      <c r="IP107" s="103"/>
    </row>
    <row r="108" spans="1:250">
      <c r="A108" s="102">
        <v>5</v>
      </c>
      <c r="B108" s="101" t="s">
        <v>231</v>
      </c>
      <c r="C108" s="102"/>
      <c r="D108" s="102"/>
      <c r="E108" s="119" t="s">
        <v>156</v>
      </c>
      <c r="F108" s="97" t="s">
        <v>161</v>
      </c>
      <c r="G108" s="307"/>
      <c r="H108" s="320"/>
      <c r="I108" s="326"/>
      <c r="J108" s="326"/>
      <c r="IP108" s="103"/>
    </row>
    <row r="109" spans="1:250">
      <c r="A109" s="102">
        <v>6</v>
      </c>
      <c r="B109" s="101" t="s">
        <v>232</v>
      </c>
      <c r="C109" s="102"/>
      <c r="D109" s="102"/>
      <c r="E109" s="119" t="s">
        <v>156</v>
      </c>
      <c r="F109" s="97" t="s">
        <v>161</v>
      </c>
      <c r="G109" s="307"/>
      <c r="H109" s="320"/>
      <c r="I109" s="326"/>
      <c r="J109" s="326"/>
      <c r="IP109" s="103"/>
    </row>
    <row r="110" spans="1:250">
      <c r="A110" s="102">
        <v>7</v>
      </c>
      <c r="B110" s="101" t="s">
        <v>233</v>
      </c>
      <c r="C110" s="102"/>
      <c r="D110" s="102"/>
      <c r="E110" s="119" t="s">
        <v>156</v>
      </c>
      <c r="F110" s="97" t="s">
        <v>161</v>
      </c>
      <c r="G110" s="307"/>
      <c r="H110" s="320"/>
      <c r="I110" s="326"/>
      <c r="J110" s="326"/>
      <c r="IP110" s="103"/>
    </row>
    <row r="111" spans="1:250">
      <c r="A111" s="102">
        <v>8</v>
      </c>
      <c r="B111" s="101" t="s">
        <v>234</v>
      </c>
      <c r="C111" s="102"/>
      <c r="D111" s="102"/>
      <c r="E111" s="119" t="s">
        <v>156</v>
      </c>
      <c r="F111" s="97" t="s">
        <v>161</v>
      </c>
      <c r="G111" s="307"/>
      <c r="H111" s="320"/>
      <c r="I111" s="326"/>
      <c r="J111" s="326"/>
      <c r="IP111" s="103"/>
    </row>
    <row r="112" spans="1:250">
      <c r="A112" s="102">
        <v>9</v>
      </c>
      <c r="B112" s="101" t="s">
        <v>235</v>
      </c>
      <c r="C112" s="102">
        <v>2</v>
      </c>
      <c r="D112" s="102"/>
      <c r="E112" s="308">
        <f>C112+D112</f>
        <v>2</v>
      </c>
      <c r="F112" s="97" t="s">
        <v>161</v>
      </c>
      <c r="G112" s="307"/>
      <c r="H112" s="320">
        <v>2</v>
      </c>
      <c r="I112" s="326" t="s">
        <v>526</v>
      </c>
      <c r="J112" s="326"/>
      <c r="IP112" s="103"/>
    </row>
    <row r="113" spans="1:250">
      <c r="A113" s="102">
        <v>10</v>
      </c>
      <c r="B113" s="101" t="s">
        <v>236</v>
      </c>
      <c r="C113" s="102">
        <v>2</v>
      </c>
      <c r="D113" s="102">
        <v>2</v>
      </c>
      <c r="E113" s="308">
        <f>C113+D113</f>
        <v>4</v>
      </c>
      <c r="F113" s="97" t="s">
        <v>161</v>
      </c>
      <c r="G113" s="307"/>
      <c r="H113" s="320">
        <v>4</v>
      </c>
      <c r="I113" s="326" t="s">
        <v>526</v>
      </c>
      <c r="J113" s="326"/>
      <c r="IP113" s="103"/>
    </row>
    <row r="114" spans="1:250">
      <c r="A114" s="102">
        <v>11</v>
      </c>
      <c r="B114" s="101" t="s">
        <v>237</v>
      </c>
      <c r="C114" s="102"/>
      <c r="D114" s="102"/>
      <c r="E114" s="119" t="s">
        <v>156</v>
      </c>
      <c r="F114" s="97" t="s">
        <v>161</v>
      </c>
      <c r="G114" s="307"/>
      <c r="H114" s="320"/>
      <c r="I114" s="326"/>
      <c r="J114" s="326"/>
      <c r="IP114" s="103"/>
    </row>
    <row r="115" spans="1:250">
      <c r="A115" s="102">
        <v>12</v>
      </c>
      <c r="B115" s="101" t="s">
        <v>238</v>
      </c>
      <c r="C115" s="102"/>
      <c r="D115" s="102"/>
      <c r="E115" s="119" t="s">
        <v>156</v>
      </c>
      <c r="F115" s="97" t="s">
        <v>161</v>
      </c>
      <c r="G115" s="307"/>
      <c r="H115" s="320"/>
      <c r="I115" s="326"/>
      <c r="J115" s="326"/>
      <c r="IP115" s="103"/>
    </row>
    <row r="116" spans="1:250">
      <c r="A116" s="102">
        <v>13</v>
      </c>
      <c r="B116" s="101" t="s">
        <v>239</v>
      </c>
      <c r="C116" s="102"/>
      <c r="D116" s="102"/>
      <c r="E116" s="119" t="s">
        <v>156</v>
      </c>
      <c r="F116" s="97" t="s">
        <v>161</v>
      </c>
      <c r="G116" s="307"/>
      <c r="H116" s="320"/>
      <c r="I116" s="326"/>
      <c r="J116" s="326"/>
      <c r="IP116" s="103"/>
    </row>
    <row r="117" spans="1:250">
      <c r="A117" s="102">
        <v>14</v>
      </c>
      <c r="B117" s="101" t="s">
        <v>240</v>
      </c>
      <c r="C117" s="102"/>
      <c r="D117" s="102"/>
      <c r="E117" s="119" t="s">
        <v>156</v>
      </c>
      <c r="F117" s="97" t="s">
        <v>161</v>
      </c>
      <c r="G117" s="307"/>
      <c r="H117" s="320"/>
      <c r="I117" s="326"/>
      <c r="J117" s="326"/>
      <c r="IP117" s="103"/>
    </row>
    <row r="118" spans="1:250">
      <c r="A118" s="102">
        <v>15</v>
      </c>
      <c r="B118" s="101" t="s">
        <v>241</v>
      </c>
      <c r="C118" s="102">
        <v>4</v>
      </c>
      <c r="D118" s="102"/>
      <c r="E118" s="308">
        <f>C118+D118</f>
        <v>4</v>
      </c>
      <c r="F118" s="97" t="s">
        <v>161</v>
      </c>
      <c r="G118" s="307"/>
      <c r="H118" s="320">
        <v>4</v>
      </c>
      <c r="I118" s="326" t="s">
        <v>526</v>
      </c>
      <c r="J118" s="326"/>
      <c r="IP118" s="103"/>
    </row>
    <row r="119" spans="1:250">
      <c r="A119" s="102">
        <v>16</v>
      </c>
      <c r="B119" s="101" t="s">
        <v>242</v>
      </c>
      <c r="C119" s="102"/>
      <c r="D119" s="102"/>
      <c r="E119" s="119" t="s">
        <v>156</v>
      </c>
      <c r="F119" s="97" t="s">
        <v>161</v>
      </c>
      <c r="G119" s="307"/>
      <c r="H119" s="320"/>
      <c r="I119" s="326"/>
      <c r="J119" s="326"/>
      <c r="IP119" s="103"/>
    </row>
    <row r="120" spans="1:250">
      <c r="A120" s="102">
        <v>17</v>
      </c>
      <c r="B120" s="101" t="s">
        <v>243</v>
      </c>
      <c r="C120" s="102"/>
      <c r="D120" s="102"/>
      <c r="E120" s="119" t="s">
        <v>156</v>
      </c>
      <c r="F120" s="97" t="s">
        <v>161</v>
      </c>
      <c r="G120" s="307"/>
      <c r="H120" s="320"/>
      <c r="I120" s="326"/>
      <c r="J120" s="326"/>
      <c r="IP120" s="103"/>
    </row>
    <row r="121" spans="1:250">
      <c r="A121" s="102">
        <v>18</v>
      </c>
      <c r="B121" s="101" t="s">
        <v>244</v>
      </c>
      <c r="C121" s="102">
        <v>4</v>
      </c>
      <c r="D121" s="102">
        <v>4</v>
      </c>
      <c r="E121" s="308">
        <f>C121+D121</f>
        <v>8</v>
      </c>
      <c r="F121" s="97" t="s">
        <v>161</v>
      </c>
      <c r="G121" s="307"/>
      <c r="H121" s="320">
        <v>8</v>
      </c>
      <c r="I121" s="326" t="s">
        <v>526</v>
      </c>
      <c r="J121" s="326"/>
      <c r="IP121" s="103"/>
    </row>
    <row r="122" spans="1:250">
      <c r="A122" s="102">
        <v>19</v>
      </c>
      <c r="B122" s="101" t="s">
        <v>245</v>
      </c>
      <c r="C122" s="102"/>
      <c r="D122" s="102"/>
      <c r="E122" s="119" t="s">
        <v>156</v>
      </c>
      <c r="F122" s="97" t="s">
        <v>161</v>
      </c>
      <c r="G122" s="307"/>
      <c r="H122" s="320"/>
      <c r="I122" s="326"/>
      <c r="J122" s="326"/>
      <c r="IP122" s="103"/>
    </row>
    <row r="123" spans="1:250">
      <c r="A123" s="102">
        <v>20</v>
      </c>
      <c r="B123" s="101" t="s">
        <v>246</v>
      </c>
      <c r="C123" s="102"/>
      <c r="D123" s="102"/>
      <c r="E123" s="119" t="s">
        <v>156</v>
      </c>
      <c r="F123" s="97" t="s">
        <v>161</v>
      </c>
      <c r="G123" s="307"/>
      <c r="H123" s="320"/>
      <c r="I123" s="326"/>
      <c r="J123" s="326"/>
      <c r="IP123" s="103"/>
    </row>
    <row r="124" spans="1:250">
      <c r="A124" s="102">
        <v>21</v>
      </c>
      <c r="B124" s="101" t="s">
        <v>247</v>
      </c>
      <c r="C124" s="102"/>
      <c r="D124" s="102"/>
      <c r="E124" s="119" t="s">
        <v>156</v>
      </c>
      <c r="F124" s="97" t="s">
        <v>161</v>
      </c>
      <c r="G124" s="307"/>
      <c r="H124" s="320"/>
      <c r="I124" s="326"/>
      <c r="J124" s="326"/>
      <c r="IP124" s="103"/>
    </row>
    <row r="125" spans="1:250">
      <c r="A125" s="102">
        <v>22</v>
      </c>
      <c r="B125" s="101" t="s">
        <v>248</v>
      </c>
      <c r="C125" s="102"/>
      <c r="D125" s="102"/>
      <c r="E125" s="119" t="s">
        <v>156</v>
      </c>
      <c r="F125" s="97" t="s">
        <v>161</v>
      </c>
      <c r="G125" s="307"/>
      <c r="H125" s="320"/>
      <c r="I125" s="326"/>
      <c r="J125" s="326"/>
      <c r="IP125" s="103"/>
    </row>
    <row r="126" spans="1:250">
      <c r="A126" s="102">
        <v>23</v>
      </c>
      <c r="B126" s="120" t="s">
        <v>249</v>
      </c>
      <c r="C126" s="121"/>
      <c r="D126" s="121"/>
      <c r="E126" s="119" t="s">
        <v>156</v>
      </c>
      <c r="F126" s="97" t="s">
        <v>161</v>
      </c>
      <c r="G126" s="307"/>
      <c r="H126" s="320"/>
      <c r="I126" s="326"/>
      <c r="J126" s="326"/>
      <c r="IP126" s="103"/>
    </row>
    <row r="127" spans="1:250">
      <c r="A127" s="102">
        <v>24</v>
      </c>
      <c r="B127" s="120" t="s">
        <v>250</v>
      </c>
      <c r="C127" s="121"/>
      <c r="D127" s="121"/>
      <c r="E127" s="119" t="s">
        <v>156</v>
      </c>
      <c r="F127" s="97" t="s">
        <v>161</v>
      </c>
      <c r="G127" s="307"/>
      <c r="H127" s="320"/>
      <c r="I127" s="326"/>
      <c r="J127" s="326"/>
      <c r="IP127" s="103"/>
    </row>
    <row r="128" spans="1:250">
      <c r="A128" s="102">
        <v>25</v>
      </c>
      <c r="B128" s="120" t="s">
        <v>251</v>
      </c>
      <c r="C128" s="121"/>
      <c r="D128" s="121"/>
      <c r="E128" s="119" t="s">
        <v>156</v>
      </c>
      <c r="F128" s="97" t="s">
        <v>161</v>
      </c>
      <c r="G128" s="307"/>
      <c r="H128" s="320"/>
      <c r="I128" s="326"/>
      <c r="J128" s="326"/>
      <c r="IP128" s="103"/>
    </row>
    <row r="129" spans="1:250">
      <c r="A129" s="102">
        <v>26</v>
      </c>
      <c r="B129" s="120" t="s">
        <v>252</v>
      </c>
      <c r="C129" s="121"/>
      <c r="D129" s="121"/>
      <c r="E129" s="119" t="s">
        <v>156</v>
      </c>
      <c r="F129" s="97" t="s">
        <v>161</v>
      </c>
      <c r="G129" s="307"/>
      <c r="H129" s="320"/>
      <c r="I129" s="326"/>
      <c r="J129" s="326"/>
      <c r="IP129" s="103"/>
    </row>
    <row r="130" spans="1:250">
      <c r="A130" s="102"/>
      <c r="B130" s="120"/>
      <c r="C130" s="121"/>
      <c r="D130" s="121"/>
      <c r="E130" s="308"/>
      <c r="F130" s="97"/>
      <c r="G130" s="307"/>
      <c r="H130" s="320"/>
      <c r="I130" s="326"/>
      <c r="J130" s="326"/>
    </row>
    <row r="131" spans="1:250">
      <c r="A131" s="112"/>
      <c r="B131" s="88" t="s">
        <v>255</v>
      </c>
      <c r="C131" s="89"/>
      <c r="D131" s="89"/>
      <c r="E131" s="306"/>
      <c r="F131" s="113"/>
      <c r="G131" s="305"/>
      <c r="H131" s="322"/>
      <c r="I131" s="326"/>
      <c r="J131" s="326"/>
    </row>
    <row r="132" spans="1:250">
      <c r="A132" s="102"/>
      <c r="B132" s="101"/>
      <c r="C132" s="102"/>
      <c r="D132" s="102"/>
      <c r="E132" s="308"/>
      <c r="F132" s="97"/>
      <c r="G132" s="307"/>
      <c r="H132" s="320"/>
      <c r="I132" s="326"/>
      <c r="J132" s="326"/>
    </row>
    <row r="133" spans="1:250">
      <c r="A133" s="89" t="s">
        <v>256</v>
      </c>
      <c r="B133" s="88" t="s">
        <v>257</v>
      </c>
      <c r="C133" s="89"/>
      <c r="D133" s="89"/>
      <c r="E133" s="306"/>
      <c r="F133" s="114"/>
      <c r="G133" s="305"/>
      <c r="H133" s="319"/>
      <c r="I133" s="326"/>
      <c r="J133" s="326"/>
    </row>
    <row r="134" spans="1:250">
      <c r="A134" s="95"/>
      <c r="B134" s="94"/>
      <c r="C134" s="95"/>
      <c r="D134" s="95"/>
      <c r="E134" s="308"/>
      <c r="F134" s="97"/>
      <c r="G134" s="307"/>
      <c r="H134" s="320"/>
      <c r="I134" s="326"/>
      <c r="J134" s="326"/>
      <c r="IP134" s="103"/>
    </row>
    <row r="135" spans="1:250">
      <c r="A135" s="95"/>
      <c r="B135" s="124" t="s">
        <v>258</v>
      </c>
      <c r="C135" s="125"/>
      <c r="D135" s="125"/>
      <c r="E135" s="308"/>
      <c r="F135" s="97"/>
      <c r="G135" s="307"/>
      <c r="H135" s="320"/>
      <c r="I135" s="326"/>
      <c r="J135" s="326"/>
      <c r="IP135" s="103"/>
    </row>
    <row r="136" spans="1:250">
      <c r="A136" s="95"/>
      <c r="B136" s="124"/>
      <c r="C136" s="125"/>
      <c r="D136" s="125"/>
      <c r="E136" s="308"/>
      <c r="F136" s="97"/>
      <c r="G136" s="307"/>
      <c r="H136" s="320"/>
      <c r="I136" s="326"/>
      <c r="J136" s="326"/>
      <c r="IP136" s="103"/>
    </row>
    <row r="137" spans="1:250" ht="70">
      <c r="A137" s="95"/>
      <c r="B137" s="108" t="s">
        <v>259</v>
      </c>
      <c r="C137" s="109"/>
      <c r="D137" s="109"/>
      <c r="E137" s="308"/>
      <c r="F137" s="97"/>
      <c r="G137" s="307"/>
      <c r="H137" s="320"/>
      <c r="I137" s="326"/>
      <c r="J137" s="326"/>
      <c r="IP137" s="103"/>
    </row>
    <row r="138" spans="1:250">
      <c r="A138" s="95"/>
      <c r="B138" s="94"/>
      <c r="C138" s="95"/>
      <c r="D138" s="95"/>
      <c r="E138" s="308"/>
      <c r="F138" s="97"/>
      <c r="G138" s="307"/>
      <c r="H138" s="320"/>
      <c r="I138" s="326"/>
      <c r="J138" s="326"/>
      <c r="IP138" s="103"/>
    </row>
    <row r="139" spans="1:250">
      <c r="A139" s="95"/>
      <c r="B139" s="107" t="s">
        <v>260</v>
      </c>
      <c r="C139" s="110"/>
      <c r="D139" s="110"/>
      <c r="E139" s="308"/>
      <c r="F139" s="97"/>
      <c r="G139" s="307"/>
      <c r="H139" s="320"/>
      <c r="I139" s="326"/>
      <c r="J139" s="326"/>
      <c r="IP139" s="103"/>
    </row>
    <row r="140" spans="1:250">
      <c r="A140" s="95"/>
      <c r="B140" s="107" t="s">
        <v>261</v>
      </c>
      <c r="C140" s="110"/>
      <c r="D140" s="110"/>
      <c r="E140" s="308"/>
      <c r="F140" s="97"/>
      <c r="G140" s="307"/>
      <c r="H140" s="320"/>
      <c r="I140" s="326"/>
      <c r="J140" s="326"/>
      <c r="IP140" s="103"/>
    </row>
    <row r="141" spans="1:250">
      <c r="A141" s="95"/>
      <c r="B141" s="107" t="s">
        <v>262</v>
      </c>
      <c r="C141" s="110"/>
      <c r="D141" s="110"/>
      <c r="E141" s="308"/>
      <c r="F141" s="97"/>
      <c r="G141" s="307"/>
      <c r="H141" s="320"/>
      <c r="I141" s="326"/>
      <c r="J141" s="326"/>
      <c r="IP141" s="103"/>
    </row>
    <row r="142" spans="1:250">
      <c r="A142" s="95"/>
      <c r="B142" s="107" t="s">
        <v>263</v>
      </c>
      <c r="C142" s="110"/>
      <c r="D142" s="110"/>
      <c r="E142" s="308"/>
      <c r="F142" s="97"/>
      <c r="G142" s="307"/>
      <c r="H142" s="320"/>
      <c r="I142" s="326"/>
      <c r="J142" s="326"/>
      <c r="IP142" s="103"/>
    </row>
    <row r="143" spans="1:250">
      <c r="A143" s="95"/>
      <c r="B143" s="107" t="s">
        <v>264</v>
      </c>
      <c r="C143" s="110"/>
      <c r="D143" s="110"/>
      <c r="E143" s="308"/>
      <c r="F143" s="97"/>
      <c r="G143" s="307"/>
      <c r="H143" s="320"/>
      <c r="I143" s="326"/>
      <c r="J143" s="326"/>
      <c r="IP143" s="103"/>
    </row>
    <row r="144" spans="1:250">
      <c r="A144" s="95"/>
      <c r="B144" s="107"/>
      <c r="C144" s="110"/>
      <c r="D144" s="110"/>
      <c r="E144" s="308"/>
      <c r="F144" s="97"/>
      <c r="G144" s="307"/>
      <c r="H144" s="320"/>
      <c r="I144" s="326"/>
      <c r="J144" s="326"/>
      <c r="IP144" s="103"/>
    </row>
    <row r="145" spans="1:250">
      <c r="A145" s="95"/>
      <c r="B145" s="107" t="s">
        <v>265</v>
      </c>
      <c r="C145" s="110"/>
      <c r="D145" s="110"/>
      <c r="E145" s="308"/>
      <c r="F145" s="97"/>
      <c r="G145" s="307"/>
      <c r="H145" s="320"/>
      <c r="I145" s="326"/>
      <c r="J145" s="326"/>
      <c r="IP145" s="103"/>
    </row>
    <row r="146" spans="1:250">
      <c r="A146" s="95"/>
      <c r="B146" s="107"/>
      <c r="C146" s="110"/>
      <c r="D146" s="110"/>
      <c r="E146" s="308"/>
      <c r="F146" s="97"/>
      <c r="G146" s="307"/>
      <c r="H146" s="320"/>
      <c r="I146" s="326"/>
      <c r="J146" s="326"/>
      <c r="IP146" s="103"/>
    </row>
    <row r="147" spans="1:250">
      <c r="A147" s="95"/>
      <c r="B147" s="107" t="s">
        <v>266</v>
      </c>
      <c r="C147" s="110"/>
      <c r="D147" s="110"/>
      <c r="E147" s="308"/>
      <c r="F147" s="97"/>
      <c r="G147" s="307"/>
      <c r="H147" s="320"/>
      <c r="I147" s="326"/>
      <c r="J147" s="326"/>
      <c r="IP147" s="103"/>
    </row>
    <row r="148" spans="1:250">
      <c r="A148" s="95"/>
      <c r="B148" s="107" t="s">
        <v>267</v>
      </c>
      <c r="C148" s="110"/>
      <c r="D148" s="110"/>
      <c r="E148" s="308"/>
      <c r="F148" s="97"/>
      <c r="G148" s="307"/>
      <c r="H148" s="320"/>
      <c r="I148" s="326"/>
      <c r="J148" s="326"/>
      <c r="IP148" s="103"/>
    </row>
    <row r="149" spans="1:250">
      <c r="A149" s="95"/>
      <c r="B149" s="107" t="s">
        <v>268</v>
      </c>
      <c r="C149" s="110"/>
      <c r="D149" s="110"/>
      <c r="E149" s="308"/>
      <c r="F149" s="97"/>
      <c r="G149" s="307"/>
      <c r="H149" s="320"/>
      <c r="I149" s="326"/>
      <c r="J149" s="326"/>
      <c r="IP149" s="103"/>
    </row>
    <row r="150" spans="1:250">
      <c r="A150" s="95"/>
      <c r="B150" s="107"/>
      <c r="C150" s="110"/>
      <c r="D150" s="110"/>
      <c r="E150" s="308"/>
      <c r="F150" s="97"/>
      <c r="G150" s="307"/>
      <c r="H150" s="320"/>
      <c r="I150" s="326"/>
      <c r="J150" s="326"/>
      <c r="IP150" s="103"/>
    </row>
    <row r="151" spans="1:250">
      <c r="A151" s="95"/>
      <c r="B151" s="107" t="s">
        <v>269</v>
      </c>
      <c r="C151" s="110"/>
      <c r="D151" s="110"/>
      <c r="E151" s="308"/>
      <c r="F151" s="97"/>
      <c r="G151" s="307"/>
      <c r="H151" s="320"/>
      <c r="I151" s="326"/>
      <c r="J151" s="326"/>
      <c r="IP151" s="103"/>
    </row>
    <row r="152" spans="1:250">
      <c r="A152" s="95"/>
      <c r="B152" s="107" t="s">
        <v>270</v>
      </c>
      <c r="C152" s="110"/>
      <c r="D152" s="110"/>
      <c r="E152" s="308"/>
      <c r="F152" s="97"/>
      <c r="G152" s="307"/>
      <c r="H152" s="320"/>
      <c r="I152" s="326"/>
      <c r="J152" s="326"/>
      <c r="IP152" s="103"/>
    </row>
    <row r="153" spans="1:250">
      <c r="A153" s="95"/>
      <c r="B153" s="94"/>
      <c r="C153" s="95"/>
      <c r="D153" s="95"/>
      <c r="E153" s="308"/>
      <c r="F153" s="97"/>
      <c r="G153" s="307"/>
      <c r="H153" s="320"/>
      <c r="I153" s="326"/>
      <c r="J153" s="326"/>
      <c r="IP153" s="103"/>
    </row>
    <row r="154" spans="1:250">
      <c r="A154" s="95"/>
      <c r="B154" s="107" t="s">
        <v>271</v>
      </c>
      <c r="C154" s="110"/>
      <c r="D154" s="110"/>
      <c r="E154" s="308"/>
      <c r="F154" s="97"/>
      <c r="G154" s="307"/>
      <c r="H154" s="320"/>
      <c r="I154" s="326"/>
      <c r="J154" s="326"/>
      <c r="IP154" s="103"/>
    </row>
    <row r="155" spans="1:250">
      <c r="A155" s="95"/>
      <c r="B155" s="107" t="s">
        <v>272</v>
      </c>
      <c r="C155" s="110"/>
      <c r="D155" s="110"/>
      <c r="E155" s="308"/>
      <c r="F155" s="97"/>
      <c r="G155" s="307"/>
      <c r="H155" s="320"/>
      <c r="I155" s="326"/>
      <c r="J155" s="326"/>
      <c r="IP155" s="103"/>
    </row>
    <row r="156" spans="1:250">
      <c r="A156" s="95"/>
      <c r="B156" s="107" t="s">
        <v>273</v>
      </c>
      <c r="C156" s="110"/>
      <c r="D156" s="110"/>
      <c r="E156" s="308"/>
      <c r="F156" s="97"/>
      <c r="G156" s="307"/>
      <c r="H156" s="320"/>
      <c r="I156" s="326"/>
      <c r="J156" s="326"/>
      <c r="IP156" s="103"/>
    </row>
    <row r="157" spans="1:250">
      <c r="A157" s="95"/>
      <c r="B157" s="107" t="s">
        <v>274</v>
      </c>
      <c r="C157" s="110"/>
      <c r="D157" s="110"/>
      <c r="E157" s="308"/>
      <c r="F157" s="97"/>
      <c r="G157" s="307"/>
      <c r="H157" s="320"/>
      <c r="I157" s="326"/>
      <c r="J157" s="326"/>
      <c r="IP157" s="103"/>
    </row>
    <row r="158" spans="1:250">
      <c r="A158" s="95"/>
      <c r="B158" s="107"/>
      <c r="C158" s="110"/>
      <c r="D158" s="110"/>
      <c r="E158" s="308"/>
      <c r="F158" s="97"/>
      <c r="G158" s="307"/>
      <c r="H158" s="320"/>
      <c r="I158" s="326"/>
      <c r="J158" s="326"/>
      <c r="IP158" s="103"/>
    </row>
    <row r="159" spans="1:250">
      <c r="A159" s="95"/>
      <c r="B159" s="107" t="s">
        <v>275</v>
      </c>
      <c r="C159" s="110"/>
      <c r="D159" s="110"/>
      <c r="E159" s="308"/>
      <c r="F159" s="97"/>
      <c r="G159" s="307"/>
      <c r="H159" s="320"/>
      <c r="I159" s="326"/>
      <c r="J159" s="326"/>
      <c r="IP159" s="103"/>
    </row>
    <row r="160" spans="1:250">
      <c r="A160" s="95"/>
      <c r="B160" s="107" t="s">
        <v>276</v>
      </c>
      <c r="C160" s="110"/>
      <c r="D160" s="110"/>
      <c r="E160" s="308"/>
      <c r="F160" s="97"/>
      <c r="G160" s="307"/>
      <c r="H160" s="320"/>
      <c r="I160" s="326"/>
      <c r="J160" s="326"/>
      <c r="IP160" s="103"/>
    </row>
    <row r="161" spans="1:250">
      <c r="A161" s="95"/>
      <c r="B161" s="107"/>
      <c r="C161" s="110"/>
      <c r="D161" s="110"/>
      <c r="E161" s="308"/>
      <c r="F161" s="97"/>
      <c r="G161" s="307"/>
      <c r="H161" s="320"/>
      <c r="I161" s="326"/>
      <c r="J161" s="326"/>
      <c r="IP161" s="103"/>
    </row>
    <row r="162" spans="1:250">
      <c r="A162" s="95"/>
      <c r="B162" s="107" t="s">
        <v>277</v>
      </c>
      <c r="C162" s="110"/>
      <c r="D162" s="110"/>
      <c r="E162" s="308"/>
      <c r="F162" s="97"/>
      <c r="G162" s="307"/>
      <c r="H162" s="320"/>
      <c r="I162" s="326"/>
      <c r="J162" s="326"/>
      <c r="IP162" s="103"/>
    </row>
    <row r="163" spans="1:250">
      <c r="A163" s="95"/>
      <c r="B163" s="107" t="s">
        <v>278</v>
      </c>
      <c r="C163" s="110"/>
      <c r="D163" s="110"/>
      <c r="E163" s="308"/>
      <c r="F163" s="97"/>
      <c r="G163" s="307"/>
      <c r="H163" s="320"/>
      <c r="I163" s="326"/>
      <c r="J163" s="326"/>
      <c r="IP163" s="103"/>
    </row>
    <row r="164" spans="1:250">
      <c r="A164" s="95"/>
      <c r="B164" s="107" t="s">
        <v>279</v>
      </c>
      <c r="C164" s="110"/>
      <c r="D164" s="110"/>
      <c r="E164" s="308"/>
      <c r="F164" s="97"/>
      <c r="G164" s="307"/>
      <c r="H164" s="320"/>
      <c r="I164" s="326"/>
      <c r="J164" s="326"/>
      <c r="IP164" s="103"/>
    </row>
    <row r="165" spans="1:250">
      <c r="A165" s="95"/>
      <c r="B165" s="107" t="s">
        <v>280</v>
      </c>
      <c r="C165" s="110"/>
      <c r="D165" s="110"/>
      <c r="E165" s="308"/>
      <c r="F165" s="97"/>
      <c r="G165" s="307"/>
      <c r="H165" s="320"/>
      <c r="I165" s="326"/>
      <c r="J165" s="326"/>
      <c r="IP165" s="103"/>
    </row>
    <row r="166" spans="1:250">
      <c r="A166" s="95"/>
      <c r="B166" s="107" t="s">
        <v>281</v>
      </c>
      <c r="C166" s="110"/>
      <c r="D166" s="110"/>
      <c r="E166" s="308"/>
      <c r="F166" s="97"/>
      <c r="G166" s="307"/>
      <c r="H166" s="320"/>
      <c r="I166" s="326"/>
      <c r="J166" s="326"/>
      <c r="IP166" s="103"/>
    </row>
    <row r="167" spans="1:250">
      <c r="A167" s="95"/>
      <c r="B167" s="94"/>
      <c r="C167" s="95"/>
      <c r="D167" s="95"/>
      <c r="E167" s="308"/>
      <c r="F167" s="97"/>
      <c r="G167" s="307"/>
      <c r="H167" s="320"/>
      <c r="I167" s="326"/>
      <c r="J167" s="326"/>
      <c r="IP167" s="103"/>
    </row>
    <row r="168" spans="1:250">
      <c r="A168" s="95"/>
      <c r="B168" s="107" t="s">
        <v>282</v>
      </c>
      <c r="C168" s="110"/>
      <c r="D168" s="110"/>
      <c r="E168" s="308"/>
      <c r="F168" s="97"/>
      <c r="G168" s="307"/>
      <c r="H168" s="320"/>
      <c r="I168" s="326"/>
      <c r="J168" s="326"/>
      <c r="IP168" s="103"/>
    </row>
    <row r="169" spans="1:250">
      <c r="A169" s="95"/>
      <c r="B169" s="107" t="s">
        <v>283</v>
      </c>
      <c r="C169" s="110"/>
      <c r="D169" s="110"/>
      <c r="E169" s="308"/>
      <c r="F169" s="97"/>
      <c r="G169" s="307"/>
      <c r="H169" s="320"/>
      <c r="I169" s="326"/>
      <c r="J169" s="326"/>
      <c r="IP169" s="103"/>
    </row>
    <row r="170" spans="1:250">
      <c r="A170" s="95"/>
      <c r="B170" s="101" t="s">
        <v>284</v>
      </c>
      <c r="C170" s="102"/>
      <c r="D170" s="102"/>
      <c r="E170" s="308"/>
      <c r="F170" s="97"/>
      <c r="G170" s="307"/>
      <c r="H170" s="320"/>
      <c r="I170" s="326"/>
      <c r="J170" s="326"/>
      <c r="IP170" s="103"/>
    </row>
    <row r="171" spans="1:250">
      <c r="A171" s="95"/>
      <c r="B171" s="94"/>
      <c r="C171" s="95"/>
      <c r="D171" s="95"/>
      <c r="E171" s="308"/>
      <c r="F171" s="97"/>
      <c r="G171" s="307"/>
      <c r="H171" s="320"/>
      <c r="I171" s="326"/>
      <c r="J171" s="326"/>
      <c r="IP171" s="103"/>
    </row>
    <row r="172" spans="1:250" ht="28">
      <c r="A172" s="95"/>
      <c r="B172" s="101" t="s">
        <v>285</v>
      </c>
      <c r="C172" s="102"/>
      <c r="D172" s="102"/>
      <c r="E172" s="308"/>
      <c r="F172" s="97"/>
      <c r="G172" s="307"/>
      <c r="H172" s="320"/>
      <c r="I172" s="326"/>
      <c r="J172" s="326"/>
      <c r="IP172" s="103"/>
    </row>
    <row r="173" spans="1:250">
      <c r="A173" s="95"/>
      <c r="B173" s="94"/>
      <c r="C173" s="95"/>
      <c r="D173" s="95"/>
      <c r="E173" s="308"/>
      <c r="F173" s="97"/>
      <c r="G173" s="307"/>
      <c r="H173" s="320"/>
      <c r="I173" s="326"/>
      <c r="J173" s="326"/>
      <c r="IP173" s="103"/>
    </row>
    <row r="174" spans="1:250">
      <c r="A174" s="95"/>
      <c r="B174" s="94"/>
      <c r="C174" s="95"/>
      <c r="D174" s="95"/>
      <c r="E174" s="308"/>
      <c r="F174" s="97"/>
      <c r="G174" s="307"/>
      <c r="H174" s="320"/>
      <c r="I174" s="326"/>
      <c r="J174" s="326"/>
      <c r="IP174" s="103"/>
    </row>
    <row r="175" spans="1:250" ht="98">
      <c r="A175" s="102">
        <v>1</v>
      </c>
      <c r="B175" s="101" t="s">
        <v>286</v>
      </c>
      <c r="C175" s="102"/>
      <c r="D175" s="102"/>
      <c r="E175" s="308"/>
      <c r="F175" s="97"/>
      <c r="G175" s="307"/>
      <c r="H175" s="320"/>
      <c r="I175" s="326"/>
      <c r="J175" s="326"/>
      <c r="IP175" s="103"/>
    </row>
    <row r="176" spans="1:250" ht="28">
      <c r="A176" s="102"/>
      <c r="B176" s="101" t="s">
        <v>287</v>
      </c>
      <c r="C176" s="102"/>
      <c r="D176" s="102"/>
      <c r="E176" s="308"/>
      <c r="F176" s="97"/>
      <c r="G176" s="307"/>
      <c r="H176" s="320"/>
      <c r="I176" s="326"/>
      <c r="J176" s="326"/>
      <c r="IP176" s="103"/>
    </row>
    <row r="177" spans="1:250">
      <c r="A177" s="102" t="s">
        <v>288</v>
      </c>
      <c r="B177" s="101" t="s">
        <v>289</v>
      </c>
      <c r="C177" s="102"/>
      <c r="D177" s="102"/>
      <c r="E177" s="308" t="s">
        <v>156</v>
      </c>
      <c r="F177" s="97" t="s">
        <v>161</v>
      </c>
      <c r="G177" s="307"/>
      <c r="H177" s="320"/>
      <c r="I177" s="326"/>
      <c r="J177" s="326"/>
      <c r="IP177" s="103"/>
    </row>
    <row r="178" spans="1:250">
      <c r="A178" s="102" t="s">
        <v>290</v>
      </c>
      <c r="B178" s="101" t="s">
        <v>291</v>
      </c>
      <c r="C178" s="102"/>
      <c r="D178" s="102"/>
      <c r="E178" s="308" t="s">
        <v>156</v>
      </c>
      <c r="F178" s="97" t="s">
        <v>161</v>
      </c>
      <c r="G178" s="307"/>
      <c r="H178" s="320"/>
      <c r="I178" s="326"/>
      <c r="J178" s="326"/>
      <c r="IP178" s="103"/>
    </row>
    <row r="179" spans="1:250">
      <c r="A179" s="102"/>
      <c r="B179" s="101"/>
      <c r="C179" s="102"/>
      <c r="D179" s="102"/>
      <c r="E179" s="308"/>
      <c r="F179" s="97"/>
      <c r="G179" s="307"/>
      <c r="H179" s="320"/>
      <c r="I179" s="326"/>
      <c r="J179" s="326"/>
      <c r="IP179" s="103"/>
    </row>
    <row r="180" spans="1:250" ht="98">
      <c r="A180" s="102">
        <v>2</v>
      </c>
      <c r="B180" s="101" t="s">
        <v>292</v>
      </c>
      <c r="C180" s="102"/>
      <c r="D180" s="102"/>
      <c r="E180" s="308"/>
      <c r="F180" s="97"/>
      <c r="G180" s="307"/>
      <c r="H180" s="320"/>
      <c r="I180" s="326"/>
      <c r="J180" s="326"/>
      <c r="IP180" s="103"/>
    </row>
    <row r="181" spans="1:250">
      <c r="A181" s="102" t="s">
        <v>288</v>
      </c>
      <c r="B181" s="101" t="s">
        <v>293</v>
      </c>
      <c r="C181" s="102">
        <v>4</v>
      </c>
      <c r="D181" s="102">
        <v>6</v>
      </c>
      <c r="E181" s="308">
        <f>C181+D181</f>
        <v>10</v>
      </c>
      <c r="F181" s="97" t="s">
        <v>161</v>
      </c>
      <c r="G181" s="307"/>
      <c r="H181" s="320">
        <v>10</v>
      </c>
      <c r="I181" s="326" t="s">
        <v>526</v>
      </c>
      <c r="J181" s="326"/>
      <c r="IP181" s="103"/>
    </row>
    <row r="182" spans="1:250">
      <c r="A182" s="102" t="s">
        <v>290</v>
      </c>
      <c r="B182" s="101" t="s">
        <v>291</v>
      </c>
      <c r="C182" s="102">
        <v>8</v>
      </c>
      <c r="D182" s="102">
        <v>8</v>
      </c>
      <c r="E182" s="308">
        <f>C182+D182</f>
        <v>16</v>
      </c>
      <c r="F182" s="97" t="s">
        <v>161</v>
      </c>
      <c r="G182" s="307"/>
      <c r="H182" s="320">
        <v>16</v>
      </c>
      <c r="I182" s="326" t="s">
        <v>526</v>
      </c>
      <c r="J182" s="326"/>
      <c r="IP182" s="103"/>
    </row>
    <row r="183" spans="1:250" ht="70">
      <c r="A183" s="102" t="s">
        <v>294</v>
      </c>
      <c r="B183" s="101" t="s">
        <v>295</v>
      </c>
      <c r="C183" s="102">
        <v>15</v>
      </c>
      <c r="D183" s="102">
        <v>15</v>
      </c>
      <c r="E183" s="308">
        <f>C183+D183</f>
        <v>30</v>
      </c>
      <c r="F183" s="97" t="s">
        <v>296</v>
      </c>
      <c r="G183" s="307"/>
      <c r="H183" s="320">
        <v>27</v>
      </c>
      <c r="I183" s="326" t="s">
        <v>527</v>
      </c>
      <c r="J183" s="326"/>
      <c r="IP183" s="103"/>
    </row>
    <row r="184" spans="1:250">
      <c r="A184" s="102"/>
      <c r="B184" s="101"/>
      <c r="C184" s="102"/>
      <c r="D184" s="102"/>
      <c r="E184" s="308"/>
      <c r="F184" s="97"/>
      <c r="G184" s="307"/>
      <c r="H184" s="320"/>
      <c r="I184" s="326"/>
      <c r="J184" s="326"/>
      <c r="IP184" s="103"/>
    </row>
    <row r="185" spans="1:250" ht="98">
      <c r="A185" s="102">
        <v>3</v>
      </c>
      <c r="B185" s="101" t="s">
        <v>297</v>
      </c>
      <c r="C185" s="102"/>
      <c r="D185" s="102"/>
      <c r="E185" s="308"/>
      <c r="F185" s="97"/>
      <c r="G185" s="307"/>
      <c r="H185" s="320"/>
      <c r="I185" s="326"/>
      <c r="J185" s="326"/>
      <c r="IP185" s="103"/>
    </row>
    <row r="186" spans="1:250" ht="28">
      <c r="A186" s="102"/>
      <c r="B186" s="101" t="s">
        <v>287</v>
      </c>
      <c r="C186" s="102"/>
      <c r="D186" s="102"/>
      <c r="E186" s="308"/>
      <c r="F186" s="97"/>
      <c r="G186" s="307"/>
      <c r="H186" s="320"/>
      <c r="I186" s="326"/>
      <c r="J186" s="326"/>
      <c r="IP186" s="103"/>
    </row>
    <row r="187" spans="1:250">
      <c r="A187" s="102" t="s">
        <v>288</v>
      </c>
      <c r="B187" s="101" t="s">
        <v>289</v>
      </c>
      <c r="C187" s="102">
        <v>1</v>
      </c>
      <c r="D187" s="102">
        <v>1</v>
      </c>
      <c r="E187" s="308">
        <f>C187+D187</f>
        <v>2</v>
      </c>
      <c r="F187" s="97" t="s">
        <v>161</v>
      </c>
      <c r="G187" s="307"/>
      <c r="H187" s="320">
        <v>2</v>
      </c>
      <c r="I187" s="326" t="s">
        <v>526</v>
      </c>
      <c r="J187" s="326"/>
      <c r="IP187" s="103"/>
    </row>
    <row r="188" spans="1:250">
      <c r="A188" s="102" t="s">
        <v>290</v>
      </c>
      <c r="B188" s="101" t="s">
        <v>291</v>
      </c>
      <c r="C188" s="102">
        <v>1</v>
      </c>
      <c r="D188" s="102">
        <v>1</v>
      </c>
      <c r="E188" s="308">
        <f>C188+D188</f>
        <v>2</v>
      </c>
      <c r="F188" s="97" t="s">
        <v>161</v>
      </c>
      <c r="G188" s="307"/>
      <c r="H188" s="320">
        <v>2</v>
      </c>
      <c r="I188" s="326" t="s">
        <v>526</v>
      </c>
      <c r="J188" s="326"/>
      <c r="IP188" s="103"/>
    </row>
    <row r="189" spans="1:250">
      <c r="A189" s="102"/>
      <c r="B189" s="101"/>
      <c r="C189" s="102"/>
      <c r="D189" s="102"/>
      <c r="E189" s="308"/>
      <c r="F189" s="97"/>
      <c r="G189" s="307"/>
      <c r="H189" s="320"/>
      <c r="I189" s="326"/>
      <c r="J189" s="326"/>
      <c r="IP189" s="103"/>
    </row>
    <row r="190" spans="1:250" ht="126">
      <c r="A190" s="102">
        <v>5</v>
      </c>
      <c r="B190" s="101" t="s">
        <v>298</v>
      </c>
      <c r="C190" s="102"/>
      <c r="D190" s="102"/>
      <c r="E190" s="308"/>
      <c r="F190" s="97"/>
      <c r="G190" s="307"/>
      <c r="H190" s="320"/>
      <c r="I190" s="326"/>
      <c r="J190" s="326"/>
      <c r="IP190" s="103"/>
    </row>
    <row r="191" spans="1:250">
      <c r="A191" s="102" t="s">
        <v>288</v>
      </c>
      <c r="B191" s="126" t="s">
        <v>299</v>
      </c>
      <c r="C191" s="102">
        <v>2</v>
      </c>
      <c r="D191" s="102">
        <v>2</v>
      </c>
      <c r="E191" s="308">
        <f>C191+D191</f>
        <v>4</v>
      </c>
      <c r="F191" s="97" t="s">
        <v>161</v>
      </c>
      <c r="G191" s="307"/>
      <c r="H191" s="320">
        <v>4</v>
      </c>
      <c r="I191" s="326" t="s">
        <v>526</v>
      </c>
      <c r="J191" s="326"/>
      <c r="IP191" s="103"/>
    </row>
    <row r="192" spans="1:250">
      <c r="A192" s="102" t="s">
        <v>290</v>
      </c>
      <c r="B192" s="126" t="s">
        <v>300</v>
      </c>
      <c r="C192" s="102">
        <v>4</v>
      </c>
      <c r="D192" s="102">
        <v>2</v>
      </c>
      <c r="E192" s="308">
        <f>C192+D192</f>
        <v>6</v>
      </c>
      <c r="F192" s="97" t="s">
        <v>161</v>
      </c>
      <c r="G192" s="307"/>
      <c r="H192" s="320">
        <v>6</v>
      </c>
      <c r="I192" s="326" t="s">
        <v>526</v>
      </c>
      <c r="J192" s="326"/>
      <c r="IP192" s="103"/>
    </row>
    <row r="193" spans="1:250">
      <c r="A193" s="102"/>
      <c r="B193" s="101"/>
      <c r="C193" s="102"/>
      <c r="D193" s="102"/>
      <c r="E193" s="308"/>
      <c r="F193" s="97"/>
      <c r="G193" s="307"/>
      <c r="H193" s="320"/>
      <c r="I193" s="326"/>
      <c r="J193" s="326"/>
      <c r="IP193" s="103"/>
    </row>
    <row r="194" spans="1:250" ht="126">
      <c r="A194" s="102">
        <v>6</v>
      </c>
      <c r="B194" s="101" t="s">
        <v>301</v>
      </c>
      <c r="C194" s="102"/>
      <c r="D194" s="102"/>
      <c r="E194" s="308"/>
      <c r="F194" s="97"/>
      <c r="G194" s="307"/>
      <c r="H194" s="320"/>
      <c r="I194" s="326"/>
      <c r="J194" s="326"/>
      <c r="IP194" s="103"/>
    </row>
    <row r="195" spans="1:250">
      <c r="A195" s="102" t="s">
        <v>288</v>
      </c>
      <c r="B195" s="126" t="s">
        <v>299</v>
      </c>
      <c r="C195" s="102"/>
      <c r="D195" s="102"/>
      <c r="E195" s="308" t="s">
        <v>156</v>
      </c>
      <c r="F195" s="97" t="s">
        <v>161</v>
      </c>
      <c r="G195" s="307"/>
      <c r="H195" s="320"/>
      <c r="I195" s="326"/>
      <c r="J195" s="326"/>
      <c r="IP195" s="103"/>
    </row>
    <row r="196" spans="1:250">
      <c r="A196" s="102" t="s">
        <v>290</v>
      </c>
      <c r="B196" s="126" t="s">
        <v>300</v>
      </c>
      <c r="C196" s="102"/>
      <c r="D196" s="102"/>
      <c r="E196" s="308" t="s">
        <v>156</v>
      </c>
      <c r="F196" s="97" t="s">
        <v>161</v>
      </c>
      <c r="G196" s="307"/>
      <c r="H196" s="320"/>
      <c r="I196" s="326"/>
      <c r="J196" s="326"/>
      <c r="IP196" s="103"/>
    </row>
    <row r="197" spans="1:250">
      <c r="A197" s="102"/>
      <c r="B197" s="101"/>
      <c r="C197" s="102"/>
      <c r="D197" s="102"/>
      <c r="E197" s="308"/>
      <c r="F197" s="97"/>
      <c r="G197" s="307"/>
      <c r="H197" s="320"/>
      <c r="I197" s="326"/>
      <c r="J197" s="326"/>
      <c r="IP197" s="103"/>
    </row>
    <row r="198" spans="1:250">
      <c r="A198" s="102"/>
      <c r="B198" s="101"/>
      <c r="C198" s="102"/>
      <c r="D198" s="102"/>
      <c r="E198" s="308"/>
      <c r="F198" s="97"/>
      <c r="G198" s="307"/>
      <c r="H198" s="320"/>
      <c r="I198" s="326"/>
      <c r="J198" s="326"/>
      <c r="IP198" s="103"/>
    </row>
    <row r="199" spans="1:250" s="131" customFormat="1" ht="70">
      <c r="A199" s="127">
        <v>8</v>
      </c>
      <c r="B199" s="128" t="s">
        <v>302</v>
      </c>
      <c r="C199" s="129"/>
      <c r="D199" s="129"/>
      <c r="E199" s="127"/>
      <c r="F199" s="130"/>
      <c r="G199" s="127"/>
      <c r="H199" s="323"/>
      <c r="I199" s="327"/>
      <c r="J199" s="327"/>
      <c r="HU199" s="103"/>
      <c r="HV199" s="103"/>
      <c r="HW199" s="103"/>
      <c r="HX199" s="103"/>
      <c r="HY199" s="103"/>
      <c r="HZ199" s="103"/>
      <c r="IA199" s="103"/>
      <c r="IB199" s="103"/>
      <c r="IC199" s="103"/>
      <c r="ID199" s="103"/>
      <c r="IE199" s="103"/>
      <c r="IF199" s="103"/>
      <c r="IG199" s="103"/>
      <c r="IH199" s="103"/>
      <c r="II199" s="103"/>
      <c r="IJ199" s="103"/>
      <c r="IK199" s="103"/>
      <c r="IL199" s="103"/>
      <c r="IM199" s="103"/>
      <c r="IN199" s="103"/>
      <c r="IO199" s="103"/>
      <c r="IP199" s="103"/>
    </row>
    <row r="200" spans="1:250" s="131" customFormat="1">
      <c r="A200" s="127" t="s">
        <v>288</v>
      </c>
      <c r="B200" s="132" t="s">
        <v>303</v>
      </c>
      <c r="C200" s="127">
        <v>85</v>
      </c>
      <c r="D200" s="127">
        <f>9*15</f>
        <v>135</v>
      </c>
      <c r="E200" s="308">
        <f>C200+D200</f>
        <v>220</v>
      </c>
      <c r="F200" s="97" t="s">
        <v>227</v>
      </c>
      <c r="G200" s="127"/>
      <c r="H200" s="320">
        <v>202</v>
      </c>
      <c r="I200" s="327" t="s">
        <v>527</v>
      </c>
      <c r="J200" s="327"/>
      <c r="HU200" s="103"/>
      <c r="HV200" s="103"/>
      <c r="HW200" s="103"/>
      <c r="HX200" s="103"/>
      <c r="HY200" s="103"/>
      <c r="HZ200" s="103"/>
      <c r="IA200" s="103"/>
      <c r="IB200" s="103"/>
      <c r="IC200" s="103"/>
      <c r="ID200" s="103"/>
      <c r="IE200" s="103"/>
      <c r="IF200" s="103"/>
      <c r="IG200" s="103"/>
      <c r="IH200" s="103"/>
      <c r="II200" s="103"/>
      <c r="IJ200" s="103"/>
      <c r="IK200" s="103"/>
      <c r="IL200" s="103"/>
      <c r="IM200" s="103"/>
      <c r="IN200" s="103"/>
      <c r="IO200" s="103"/>
      <c r="IP200" s="103"/>
    </row>
    <row r="201" spans="1:250">
      <c r="A201" s="127" t="s">
        <v>290</v>
      </c>
      <c r="B201" s="132" t="s">
        <v>304</v>
      </c>
      <c r="C201" s="127">
        <f>7*20</f>
        <v>140</v>
      </c>
      <c r="D201" s="127">
        <f>9*20</f>
        <v>180</v>
      </c>
      <c r="E201" s="308">
        <f>C201+D201</f>
        <v>320</v>
      </c>
      <c r="F201" s="97" t="s">
        <v>227</v>
      </c>
      <c r="G201" s="307"/>
      <c r="H201" s="320">
        <v>287</v>
      </c>
      <c r="I201" s="326" t="s">
        <v>527</v>
      </c>
      <c r="J201" s="326"/>
      <c r="IP201" s="103"/>
    </row>
    <row r="202" spans="1:250">
      <c r="A202" s="127" t="s">
        <v>294</v>
      </c>
      <c r="B202" s="132" t="s">
        <v>305</v>
      </c>
      <c r="C202" s="127"/>
      <c r="D202" s="127"/>
      <c r="E202" s="308"/>
      <c r="F202" s="97" t="s">
        <v>227</v>
      </c>
      <c r="G202" s="307"/>
      <c r="H202" s="320"/>
      <c r="I202" s="326"/>
      <c r="J202" s="326"/>
      <c r="IP202" s="103"/>
    </row>
    <row r="203" spans="1:250">
      <c r="A203" s="127" t="s">
        <v>306</v>
      </c>
      <c r="B203" s="132" t="s">
        <v>307</v>
      </c>
      <c r="C203" s="127"/>
      <c r="D203" s="127"/>
      <c r="E203" s="308"/>
      <c r="F203" s="97" t="s">
        <v>227</v>
      </c>
      <c r="G203" s="307"/>
      <c r="H203" s="320"/>
      <c r="I203" s="326"/>
      <c r="J203" s="326"/>
      <c r="IP203" s="103"/>
    </row>
    <row r="204" spans="1:250">
      <c r="A204" s="102"/>
      <c r="B204" s="101"/>
      <c r="C204" s="102"/>
      <c r="D204" s="102"/>
      <c r="E204" s="308"/>
      <c r="F204" s="97"/>
      <c r="G204" s="307"/>
      <c r="H204" s="320"/>
      <c r="I204" s="326"/>
      <c r="J204" s="326"/>
      <c r="IP204" s="103"/>
    </row>
    <row r="205" spans="1:250" ht="28">
      <c r="A205" s="102">
        <v>9</v>
      </c>
      <c r="B205" s="101" t="s">
        <v>308</v>
      </c>
      <c r="C205" s="102"/>
      <c r="D205" s="102"/>
      <c r="E205" s="308"/>
      <c r="F205" s="97"/>
      <c r="G205" s="307"/>
      <c r="H205" s="320"/>
      <c r="I205" s="326"/>
      <c r="J205" s="326"/>
      <c r="IP205" s="103"/>
    </row>
    <row r="206" spans="1:250">
      <c r="A206" s="102" t="s">
        <v>18</v>
      </c>
      <c r="B206" s="101" t="s">
        <v>309</v>
      </c>
      <c r="C206" s="102">
        <v>175</v>
      </c>
      <c r="D206" s="102">
        <v>220</v>
      </c>
      <c r="E206" s="308">
        <f>C206+D206</f>
        <v>395</v>
      </c>
      <c r="F206" s="97" t="s">
        <v>227</v>
      </c>
      <c r="G206" s="307"/>
      <c r="H206" s="320">
        <v>378</v>
      </c>
      <c r="I206" s="326" t="s">
        <v>527</v>
      </c>
      <c r="J206" s="326"/>
      <c r="IP206" s="103"/>
    </row>
    <row r="207" spans="1:250">
      <c r="A207" s="102" t="s">
        <v>310</v>
      </c>
      <c r="B207" s="101" t="s">
        <v>311</v>
      </c>
      <c r="C207" s="102"/>
      <c r="D207" s="102"/>
      <c r="E207" s="308">
        <f>C207+D207</f>
        <v>0</v>
      </c>
      <c r="F207" s="97" t="s">
        <v>227</v>
      </c>
      <c r="G207" s="307"/>
      <c r="H207" s="320"/>
      <c r="I207" s="326"/>
      <c r="J207" s="326"/>
      <c r="IP207" s="103"/>
    </row>
    <row r="208" spans="1:250">
      <c r="A208" s="102"/>
      <c r="B208" s="101"/>
      <c r="C208" s="102"/>
      <c r="D208" s="102"/>
      <c r="E208" s="308"/>
      <c r="F208" s="97"/>
      <c r="G208" s="307"/>
      <c r="H208" s="320"/>
      <c r="I208" s="326"/>
      <c r="J208" s="326"/>
      <c r="IP208" s="103"/>
    </row>
    <row r="209" spans="1:250" ht="28">
      <c r="A209" s="102">
        <v>10</v>
      </c>
      <c r="B209" s="101" t="s">
        <v>312</v>
      </c>
      <c r="C209" s="102"/>
      <c r="D209" s="102"/>
      <c r="E209" s="308"/>
      <c r="F209" s="97"/>
      <c r="G209" s="307"/>
      <c r="H209" s="320"/>
      <c r="I209" s="326"/>
      <c r="J209" s="326"/>
      <c r="IP209" s="103"/>
    </row>
    <row r="210" spans="1:250">
      <c r="A210" s="102" t="s">
        <v>18</v>
      </c>
      <c r="B210" s="101" t="s">
        <v>309</v>
      </c>
      <c r="C210" s="102"/>
      <c r="D210" s="102"/>
      <c r="E210" s="308" t="s">
        <v>156</v>
      </c>
      <c r="F210" s="97" t="s">
        <v>227</v>
      </c>
      <c r="G210" s="307"/>
      <c r="H210" s="320"/>
      <c r="I210" s="326"/>
      <c r="J210" s="326"/>
      <c r="IP210" s="103"/>
    </row>
    <row r="211" spans="1:250">
      <c r="A211" s="102" t="s">
        <v>310</v>
      </c>
      <c r="B211" s="101" t="s">
        <v>311</v>
      </c>
      <c r="C211" s="102"/>
      <c r="D211" s="102"/>
      <c r="E211" s="308" t="s">
        <v>156</v>
      </c>
      <c r="F211" s="97" t="s">
        <v>227</v>
      </c>
      <c r="G211" s="307"/>
      <c r="H211" s="320"/>
      <c r="I211" s="326"/>
      <c r="J211" s="326"/>
      <c r="IP211" s="103"/>
    </row>
    <row r="212" spans="1:250">
      <c r="A212" s="102"/>
      <c r="B212" s="101"/>
      <c r="C212" s="102"/>
      <c r="D212" s="102"/>
      <c r="E212" s="308"/>
      <c r="F212" s="97"/>
      <c r="G212" s="307"/>
      <c r="H212" s="320"/>
      <c r="I212" s="326"/>
      <c r="J212" s="326"/>
      <c r="IP212" s="103"/>
    </row>
    <row r="213" spans="1:250" ht="42">
      <c r="A213" s="102">
        <v>11</v>
      </c>
      <c r="B213" s="101" t="s">
        <v>313</v>
      </c>
      <c r="C213" s="102"/>
      <c r="D213" s="102"/>
      <c r="E213" s="308"/>
      <c r="F213" s="97"/>
      <c r="G213" s="307"/>
      <c r="H213" s="320"/>
      <c r="I213" s="326"/>
      <c r="J213" s="326"/>
      <c r="IP213" s="103"/>
    </row>
    <row r="214" spans="1:250">
      <c r="A214" s="102" t="s">
        <v>154</v>
      </c>
      <c r="B214" s="101" t="s">
        <v>314</v>
      </c>
      <c r="C214" s="102">
        <v>20</v>
      </c>
      <c r="D214" s="102">
        <v>20</v>
      </c>
      <c r="E214" s="308">
        <f>C214+D214</f>
        <v>40</v>
      </c>
      <c r="F214" s="97" t="s">
        <v>227</v>
      </c>
      <c r="G214" s="307"/>
      <c r="H214" s="320"/>
      <c r="I214" s="326"/>
      <c r="J214" s="326"/>
      <c r="IP214" s="103"/>
    </row>
    <row r="215" spans="1:250">
      <c r="A215" s="102" t="s">
        <v>20</v>
      </c>
      <c r="B215" s="101" t="s">
        <v>315</v>
      </c>
      <c r="C215" s="102"/>
      <c r="D215" s="102"/>
      <c r="E215" s="308" t="s">
        <v>160</v>
      </c>
      <c r="F215" s="97" t="s">
        <v>227</v>
      </c>
      <c r="G215" s="307"/>
      <c r="H215" s="320"/>
      <c r="I215" s="326"/>
      <c r="J215" s="326"/>
      <c r="IP215" s="103"/>
    </row>
    <row r="216" spans="1:250">
      <c r="A216" s="102" t="s">
        <v>163</v>
      </c>
      <c r="B216" s="101" t="s">
        <v>316</v>
      </c>
      <c r="C216" s="102"/>
      <c r="D216" s="102"/>
      <c r="E216" s="308" t="s">
        <v>160</v>
      </c>
      <c r="F216" s="97" t="s">
        <v>227</v>
      </c>
      <c r="G216" s="307"/>
      <c r="H216" s="320"/>
      <c r="I216" s="326"/>
      <c r="J216" s="326"/>
      <c r="IP216" s="103"/>
    </row>
    <row r="217" spans="1:250">
      <c r="A217" s="102" t="s">
        <v>165</v>
      </c>
      <c r="B217" s="101" t="s">
        <v>317</v>
      </c>
      <c r="C217" s="102"/>
      <c r="D217" s="102"/>
      <c r="E217" s="308" t="s">
        <v>160</v>
      </c>
      <c r="F217" s="97" t="s">
        <v>227</v>
      </c>
      <c r="G217" s="307"/>
      <c r="H217" s="320"/>
      <c r="I217" s="326"/>
      <c r="J217" s="326"/>
      <c r="IP217" s="103"/>
    </row>
    <row r="218" spans="1:250">
      <c r="A218" s="102" t="s">
        <v>167</v>
      </c>
      <c r="B218" s="101" t="s">
        <v>318</v>
      </c>
      <c r="C218" s="102"/>
      <c r="D218" s="102"/>
      <c r="E218" s="308" t="s">
        <v>160</v>
      </c>
      <c r="F218" s="97" t="s">
        <v>227</v>
      </c>
      <c r="G218" s="307"/>
      <c r="H218" s="320"/>
      <c r="I218" s="326"/>
      <c r="J218" s="326"/>
      <c r="IP218" s="103"/>
    </row>
    <row r="219" spans="1:250">
      <c r="A219" s="102"/>
      <c r="B219" s="101"/>
      <c r="C219" s="102"/>
      <c r="D219" s="102"/>
      <c r="E219" s="308"/>
      <c r="F219" s="97"/>
      <c r="G219" s="307"/>
      <c r="H219" s="320"/>
      <c r="I219" s="326"/>
      <c r="J219" s="326"/>
      <c r="IP219" s="103"/>
    </row>
    <row r="220" spans="1:250" ht="56">
      <c r="A220" s="102">
        <v>12</v>
      </c>
      <c r="B220" s="126" t="s">
        <v>319</v>
      </c>
      <c r="C220" s="102"/>
      <c r="D220" s="102"/>
      <c r="E220" s="308"/>
      <c r="F220" s="97"/>
      <c r="G220" s="307"/>
      <c r="H220" s="320"/>
      <c r="I220" s="326"/>
      <c r="J220" s="326"/>
      <c r="IP220" s="103"/>
    </row>
    <row r="221" spans="1:250">
      <c r="A221" s="102" t="s">
        <v>154</v>
      </c>
      <c r="B221" s="101" t="s">
        <v>314</v>
      </c>
      <c r="C221" s="102"/>
      <c r="D221" s="102"/>
      <c r="E221" s="308" t="s">
        <v>160</v>
      </c>
      <c r="F221" s="97" t="s">
        <v>227</v>
      </c>
      <c r="G221" s="307"/>
      <c r="H221" s="320"/>
      <c r="I221" s="326"/>
      <c r="J221" s="326"/>
      <c r="IP221" s="103"/>
    </row>
    <row r="222" spans="1:250">
      <c r="A222" s="102" t="s">
        <v>20</v>
      </c>
      <c r="B222" s="101" t="s">
        <v>315</v>
      </c>
      <c r="C222" s="102"/>
      <c r="D222" s="102"/>
      <c r="E222" s="308" t="s">
        <v>160</v>
      </c>
      <c r="F222" s="97" t="s">
        <v>227</v>
      </c>
      <c r="G222" s="307"/>
      <c r="H222" s="320"/>
      <c r="I222" s="326"/>
      <c r="J222" s="326"/>
      <c r="IP222" s="103"/>
    </row>
    <row r="223" spans="1:250">
      <c r="A223" s="102" t="s">
        <v>163</v>
      </c>
      <c r="B223" s="101" t="s">
        <v>316</v>
      </c>
      <c r="C223" s="102"/>
      <c r="D223" s="102"/>
      <c r="E223" s="308" t="s">
        <v>160</v>
      </c>
      <c r="F223" s="97" t="s">
        <v>227</v>
      </c>
      <c r="G223" s="307"/>
      <c r="H223" s="320"/>
      <c r="I223" s="326"/>
      <c r="J223" s="326"/>
      <c r="IP223" s="103"/>
    </row>
    <row r="224" spans="1:250">
      <c r="A224" s="102" t="s">
        <v>165</v>
      </c>
      <c r="B224" s="101" t="s">
        <v>317</v>
      </c>
      <c r="C224" s="102"/>
      <c r="D224" s="102"/>
      <c r="E224" s="308" t="s">
        <v>160</v>
      </c>
      <c r="F224" s="97" t="s">
        <v>227</v>
      </c>
      <c r="G224" s="307"/>
      <c r="H224" s="320"/>
      <c r="I224" s="326"/>
      <c r="J224" s="326"/>
      <c r="IP224" s="103"/>
    </row>
    <row r="225" spans="1:250">
      <c r="A225" s="102" t="s">
        <v>167</v>
      </c>
      <c r="B225" s="101" t="s">
        <v>318</v>
      </c>
      <c r="C225" s="102">
        <v>15</v>
      </c>
      <c r="D225" s="102">
        <v>15</v>
      </c>
      <c r="E225" s="308">
        <f>C225+D225</f>
        <v>30</v>
      </c>
      <c r="F225" s="97" t="s">
        <v>227</v>
      </c>
      <c r="G225" s="307"/>
      <c r="H225" s="320">
        <v>28</v>
      </c>
      <c r="I225" s="326"/>
      <c r="J225" s="326"/>
      <c r="IP225" s="103"/>
    </row>
    <row r="226" spans="1:250">
      <c r="A226" s="102"/>
      <c r="B226" s="101"/>
      <c r="C226" s="102"/>
      <c r="D226" s="102"/>
      <c r="E226" s="308"/>
      <c r="F226" s="97"/>
      <c r="G226" s="307"/>
      <c r="H226" s="320"/>
      <c r="I226" s="326"/>
      <c r="J226" s="326"/>
      <c r="IP226" s="103"/>
    </row>
    <row r="227" spans="1:250" ht="56">
      <c r="A227" s="102">
        <v>13</v>
      </c>
      <c r="B227" s="101" t="s">
        <v>320</v>
      </c>
      <c r="C227" s="102"/>
      <c r="D227" s="102"/>
      <c r="E227" s="308"/>
      <c r="F227" s="97"/>
      <c r="G227" s="307"/>
      <c r="H227" s="320"/>
      <c r="I227" s="326"/>
      <c r="J227" s="326"/>
      <c r="IP227" s="103"/>
    </row>
    <row r="228" spans="1:250">
      <c r="A228" s="102" t="s">
        <v>154</v>
      </c>
      <c r="B228" s="101" t="s">
        <v>321</v>
      </c>
      <c r="C228" s="102"/>
      <c r="D228" s="102"/>
      <c r="E228" s="308" t="s">
        <v>156</v>
      </c>
      <c r="F228" s="97" t="s">
        <v>227</v>
      </c>
      <c r="G228" s="307"/>
      <c r="H228" s="320"/>
      <c r="I228" s="326"/>
      <c r="J228" s="326"/>
      <c r="IP228" s="103"/>
    </row>
    <row r="229" spans="1:250">
      <c r="A229" s="102" t="s">
        <v>20</v>
      </c>
      <c r="B229" s="101" t="s">
        <v>322</v>
      </c>
      <c r="C229" s="102"/>
      <c r="D229" s="102"/>
      <c r="E229" s="308" t="s">
        <v>156</v>
      </c>
      <c r="F229" s="97" t="s">
        <v>227</v>
      </c>
      <c r="G229" s="307"/>
      <c r="H229" s="320"/>
      <c r="I229" s="326"/>
      <c r="J229" s="326"/>
      <c r="IP229" s="103"/>
    </row>
    <row r="230" spans="1:250">
      <c r="A230" s="102" t="s">
        <v>163</v>
      </c>
      <c r="B230" s="101" t="s">
        <v>323</v>
      </c>
      <c r="C230" s="102">
        <v>20</v>
      </c>
      <c r="D230" s="102">
        <v>20</v>
      </c>
      <c r="E230" s="308">
        <f>C230+D230</f>
        <v>40</v>
      </c>
      <c r="F230" s="97" t="s">
        <v>227</v>
      </c>
      <c r="G230" s="307"/>
      <c r="H230" s="320"/>
      <c r="I230" s="326"/>
      <c r="J230" s="326"/>
      <c r="IP230" s="103"/>
    </row>
    <row r="231" spans="1:250">
      <c r="A231" s="102" t="s">
        <v>165</v>
      </c>
      <c r="B231" s="101" t="s">
        <v>324</v>
      </c>
      <c r="C231" s="102"/>
      <c r="D231" s="102"/>
      <c r="E231" s="308" t="s">
        <v>156</v>
      </c>
      <c r="F231" s="97" t="s">
        <v>227</v>
      </c>
      <c r="G231" s="307"/>
      <c r="H231" s="320"/>
      <c r="I231" s="326"/>
      <c r="J231" s="326"/>
      <c r="IP231" s="103"/>
    </row>
    <row r="232" spans="1:250">
      <c r="A232" s="102" t="s">
        <v>167</v>
      </c>
      <c r="B232" s="101" t="s">
        <v>325</v>
      </c>
      <c r="C232" s="102"/>
      <c r="D232" s="102"/>
      <c r="E232" s="308" t="s">
        <v>156</v>
      </c>
      <c r="F232" s="97" t="s">
        <v>227</v>
      </c>
      <c r="G232" s="307"/>
      <c r="H232" s="320"/>
      <c r="I232" s="326"/>
      <c r="J232" s="326"/>
      <c r="IP232" s="103"/>
    </row>
    <row r="233" spans="1:250">
      <c r="A233" s="102" t="s">
        <v>169</v>
      </c>
      <c r="B233" s="101" t="s">
        <v>326</v>
      </c>
      <c r="C233" s="102"/>
      <c r="D233" s="102"/>
      <c r="E233" s="308" t="s">
        <v>156</v>
      </c>
      <c r="F233" s="97" t="s">
        <v>227</v>
      </c>
      <c r="G233" s="307"/>
      <c r="H233" s="320"/>
      <c r="I233" s="326"/>
      <c r="J233" s="326"/>
      <c r="IP233" s="103"/>
    </row>
    <row r="234" spans="1:250">
      <c r="A234" s="102"/>
      <c r="B234" s="101"/>
      <c r="C234" s="102"/>
      <c r="D234" s="102"/>
      <c r="E234" s="308"/>
      <c r="F234" s="97"/>
      <c r="G234" s="307"/>
      <c r="H234" s="320"/>
      <c r="I234" s="326"/>
      <c r="J234" s="326"/>
      <c r="IP234" s="103"/>
    </row>
    <row r="235" spans="1:250" ht="126">
      <c r="A235" s="102">
        <v>14</v>
      </c>
      <c r="B235" s="101" t="s">
        <v>327</v>
      </c>
      <c r="C235" s="102"/>
      <c r="D235" s="102"/>
      <c r="E235" s="308"/>
      <c r="F235" s="97"/>
      <c r="G235" s="307"/>
      <c r="H235" s="320"/>
      <c r="I235" s="326"/>
      <c r="J235" s="326"/>
      <c r="IP235" s="103"/>
    </row>
    <row r="236" spans="1:250">
      <c r="A236" s="102" t="s">
        <v>154</v>
      </c>
      <c r="B236" s="101" t="s">
        <v>328</v>
      </c>
      <c r="C236" s="102"/>
      <c r="D236" s="102"/>
      <c r="E236" s="308" t="s">
        <v>156</v>
      </c>
      <c r="F236" s="97" t="s">
        <v>161</v>
      </c>
      <c r="G236" s="307"/>
      <c r="H236" s="320"/>
      <c r="I236" s="326"/>
      <c r="J236" s="326"/>
      <c r="IP236" s="103"/>
    </row>
    <row r="237" spans="1:250">
      <c r="A237" s="102" t="s">
        <v>20</v>
      </c>
      <c r="B237" s="101" t="s">
        <v>329</v>
      </c>
      <c r="C237" s="102">
        <v>1</v>
      </c>
      <c r="D237" s="102">
        <v>1</v>
      </c>
      <c r="E237" s="308">
        <f>C237+D237</f>
        <v>2</v>
      </c>
      <c r="F237" s="97" t="s">
        <v>161</v>
      </c>
      <c r="G237" s="307"/>
      <c r="H237" s="320">
        <v>2</v>
      </c>
      <c r="I237" s="326" t="s">
        <v>526</v>
      </c>
      <c r="J237" s="326"/>
      <c r="IP237" s="103"/>
    </row>
    <row r="238" spans="1:250">
      <c r="A238" s="102" t="s">
        <v>163</v>
      </c>
      <c r="B238" s="101" t="s">
        <v>330</v>
      </c>
      <c r="C238" s="102">
        <v>4</v>
      </c>
      <c r="D238" s="102">
        <v>4</v>
      </c>
      <c r="E238" s="308">
        <f>C238+D238</f>
        <v>8</v>
      </c>
      <c r="F238" s="97" t="s">
        <v>161</v>
      </c>
      <c r="G238" s="307"/>
      <c r="H238" s="320">
        <v>8</v>
      </c>
      <c r="I238" s="326" t="s">
        <v>526</v>
      </c>
      <c r="J238" s="326"/>
      <c r="IP238" s="103"/>
    </row>
    <row r="239" spans="1:250">
      <c r="A239" s="102" t="s">
        <v>165</v>
      </c>
      <c r="B239" s="101" t="s">
        <v>331</v>
      </c>
      <c r="C239" s="102"/>
      <c r="D239" s="102"/>
      <c r="E239" s="308" t="s">
        <v>156</v>
      </c>
      <c r="F239" s="97" t="s">
        <v>161</v>
      </c>
      <c r="G239" s="307"/>
      <c r="H239" s="320"/>
      <c r="I239" s="326"/>
      <c r="J239" s="326"/>
      <c r="IP239" s="103"/>
    </row>
    <row r="240" spans="1:250">
      <c r="A240" s="102"/>
      <c r="B240" s="101"/>
      <c r="C240" s="102"/>
      <c r="D240" s="102"/>
      <c r="E240" s="308"/>
      <c r="F240" s="97"/>
      <c r="G240" s="307"/>
      <c r="H240" s="320"/>
      <c r="I240" s="326"/>
      <c r="J240" s="326"/>
      <c r="IP240" s="103"/>
    </row>
    <row r="241" spans="1:250" ht="42">
      <c r="A241" s="102">
        <v>15</v>
      </c>
      <c r="B241" s="101" t="s">
        <v>332</v>
      </c>
      <c r="C241" s="102"/>
      <c r="D241" s="102"/>
      <c r="E241" s="308"/>
      <c r="F241" s="97"/>
      <c r="G241" s="307"/>
      <c r="H241" s="320"/>
      <c r="I241" s="326"/>
      <c r="J241" s="326"/>
      <c r="IP241" s="103"/>
    </row>
    <row r="242" spans="1:250">
      <c r="A242" s="102" t="s">
        <v>154</v>
      </c>
      <c r="B242" s="101" t="s">
        <v>333</v>
      </c>
      <c r="C242" s="102">
        <v>4</v>
      </c>
      <c r="D242" s="102">
        <v>6</v>
      </c>
      <c r="E242" s="308">
        <f>C242+D242</f>
        <v>10</v>
      </c>
      <c r="F242" s="97" t="s">
        <v>161</v>
      </c>
      <c r="G242" s="307"/>
      <c r="H242" s="320">
        <v>10</v>
      </c>
      <c r="I242" s="326" t="s">
        <v>526</v>
      </c>
      <c r="J242" s="326"/>
      <c r="IP242" s="103"/>
    </row>
    <row r="243" spans="1:250">
      <c r="A243" s="102" t="s">
        <v>310</v>
      </c>
      <c r="B243" s="101" t="s">
        <v>334</v>
      </c>
      <c r="C243" s="102"/>
      <c r="D243" s="102"/>
      <c r="E243" s="308" t="s">
        <v>160</v>
      </c>
      <c r="F243" s="97" t="s">
        <v>161</v>
      </c>
      <c r="G243" s="307"/>
      <c r="H243" s="320"/>
      <c r="I243" s="326"/>
      <c r="J243" s="326"/>
      <c r="IP243" s="103"/>
    </row>
    <row r="244" spans="1:250">
      <c r="A244" s="102" t="s">
        <v>335</v>
      </c>
      <c r="B244" s="101" t="s">
        <v>336</v>
      </c>
      <c r="C244" s="102">
        <v>2</v>
      </c>
      <c r="D244" s="102">
        <v>2</v>
      </c>
      <c r="E244" s="308">
        <f>C244+D244</f>
        <v>4</v>
      </c>
      <c r="F244" s="97" t="s">
        <v>161</v>
      </c>
      <c r="G244" s="307"/>
      <c r="H244" s="320">
        <v>4</v>
      </c>
      <c r="I244" s="326" t="s">
        <v>526</v>
      </c>
      <c r="J244" s="326"/>
      <c r="IP244" s="103"/>
    </row>
    <row r="245" spans="1:250">
      <c r="A245" s="102" t="s">
        <v>169</v>
      </c>
      <c r="B245" s="101" t="s">
        <v>337</v>
      </c>
      <c r="C245" s="102">
        <v>1</v>
      </c>
      <c r="D245" s="102">
        <v>1</v>
      </c>
      <c r="E245" s="308">
        <f>C245+D245</f>
        <v>2</v>
      </c>
      <c r="F245" s="97" t="s">
        <v>161</v>
      </c>
      <c r="G245" s="307"/>
      <c r="H245" s="320">
        <v>2</v>
      </c>
      <c r="I245" s="326" t="s">
        <v>526</v>
      </c>
      <c r="J245" s="326"/>
      <c r="IP245" s="103"/>
    </row>
    <row r="246" spans="1:250">
      <c r="A246" s="102" t="s">
        <v>171</v>
      </c>
      <c r="B246" s="101" t="s">
        <v>338</v>
      </c>
      <c r="C246" s="102"/>
      <c r="D246" s="102"/>
      <c r="E246" s="308" t="s">
        <v>160</v>
      </c>
      <c r="F246" s="97" t="s">
        <v>161</v>
      </c>
      <c r="G246" s="307"/>
      <c r="H246" s="320"/>
      <c r="I246" s="326"/>
      <c r="J246" s="326"/>
      <c r="IP246" s="103"/>
    </row>
    <row r="247" spans="1:250">
      <c r="A247" s="102"/>
      <c r="B247" s="101" t="s">
        <v>339</v>
      </c>
      <c r="C247" s="102"/>
      <c r="D247" s="102"/>
      <c r="E247" s="308" t="s">
        <v>160</v>
      </c>
      <c r="F247" s="97" t="s">
        <v>161</v>
      </c>
      <c r="G247" s="307"/>
      <c r="H247" s="320"/>
      <c r="I247" s="326"/>
      <c r="J247" s="326"/>
      <c r="IP247" s="103"/>
    </row>
    <row r="248" spans="1:250">
      <c r="A248" s="102" t="s">
        <v>173</v>
      </c>
      <c r="B248" s="101" t="s">
        <v>340</v>
      </c>
      <c r="C248" s="102">
        <v>5</v>
      </c>
      <c r="D248" s="102">
        <v>5</v>
      </c>
      <c r="E248" s="308">
        <f>C248+D248</f>
        <v>10</v>
      </c>
      <c r="F248" s="97" t="s">
        <v>161</v>
      </c>
      <c r="G248" s="307"/>
      <c r="H248" s="320">
        <v>10</v>
      </c>
      <c r="I248" s="326" t="s">
        <v>526</v>
      </c>
      <c r="J248" s="326"/>
      <c r="IP248" s="103"/>
    </row>
    <row r="249" spans="1:250">
      <c r="A249" s="102"/>
      <c r="B249" s="101"/>
      <c r="C249" s="102"/>
      <c r="D249" s="102"/>
      <c r="E249" s="308"/>
      <c r="F249" s="97"/>
      <c r="G249" s="307"/>
      <c r="H249" s="320"/>
      <c r="I249" s="326"/>
      <c r="J249" s="326"/>
      <c r="IP249" s="103"/>
    </row>
    <row r="250" spans="1:250" ht="42">
      <c r="A250" s="102" t="s">
        <v>181</v>
      </c>
      <c r="B250" s="106" t="s">
        <v>341</v>
      </c>
      <c r="C250" s="102">
        <v>1</v>
      </c>
      <c r="D250" s="102">
        <v>1</v>
      </c>
      <c r="E250" s="308">
        <f>C250+D250</f>
        <v>2</v>
      </c>
      <c r="F250" s="97" t="s">
        <v>161</v>
      </c>
      <c r="G250" s="307"/>
      <c r="H250" s="320">
        <v>2</v>
      </c>
      <c r="I250" s="326" t="s">
        <v>526</v>
      </c>
      <c r="J250" s="326"/>
      <c r="IP250" s="103"/>
    </row>
    <row r="251" spans="1:250">
      <c r="A251" s="102"/>
      <c r="B251" s="101"/>
      <c r="C251" s="102"/>
      <c r="D251" s="102"/>
      <c r="E251" s="308"/>
      <c r="F251" s="97"/>
      <c r="G251" s="307"/>
      <c r="H251" s="320"/>
      <c r="I251" s="326"/>
      <c r="J251" s="326"/>
      <c r="IP251" s="103"/>
    </row>
    <row r="252" spans="1:250" ht="98">
      <c r="A252" s="102">
        <v>16</v>
      </c>
      <c r="B252" s="101" t="s">
        <v>342</v>
      </c>
      <c r="C252" s="102"/>
      <c r="D252" s="102"/>
      <c r="E252" s="308"/>
      <c r="F252" s="97"/>
      <c r="G252" s="307"/>
      <c r="H252" s="320"/>
      <c r="I252" s="326"/>
      <c r="J252" s="326"/>
      <c r="IP252" s="103"/>
    </row>
    <row r="253" spans="1:250">
      <c r="A253" s="102">
        <v>16.100000000000001</v>
      </c>
      <c r="B253" s="101" t="s">
        <v>343</v>
      </c>
      <c r="C253" s="102"/>
      <c r="D253" s="102"/>
      <c r="E253" s="308" t="s">
        <v>160</v>
      </c>
      <c r="F253" s="97" t="s">
        <v>161</v>
      </c>
      <c r="G253" s="307"/>
      <c r="H253" s="320"/>
      <c r="I253" s="326"/>
      <c r="J253" s="326"/>
      <c r="IP253" s="103"/>
    </row>
    <row r="254" spans="1:250">
      <c r="A254" s="102"/>
      <c r="B254" s="101"/>
      <c r="C254" s="102"/>
      <c r="D254" s="102"/>
      <c r="E254" s="308"/>
      <c r="F254" s="97"/>
      <c r="G254" s="307"/>
      <c r="H254" s="320"/>
      <c r="I254" s="326"/>
      <c r="J254" s="326"/>
      <c r="IP254" s="103"/>
    </row>
    <row r="255" spans="1:250" ht="84">
      <c r="A255" s="102">
        <v>17</v>
      </c>
      <c r="B255" s="101" t="s">
        <v>344</v>
      </c>
      <c r="C255" s="102">
        <v>1</v>
      </c>
      <c r="D255" s="102">
        <v>1</v>
      </c>
      <c r="E255" s="308">
        <f>C255+D255</f>
        <v>2</v>
      </c>
      <c r="F255" s="97" t="s">
        <v>345</v>
      </c>
      <c r="G255" s="307"/>
      <c r="H255" s="320">
        <v>2</v>
      </c>
      <c r="I255" s="326" t="s">
        <v>528</v>
      </c>
      <c r="J255" s="326"/>
      <c r="IP255" s="103"/>
    </row>
    <row r="256" spans="1:250">
      <c r="A256" s="102"/>
      <c r="B256" s="101"/>
      <c r="C256" s="102"/>
      <c r="D256" s="102"/>
      <c r="E256" s="308"/>
      <c r="F256" s="97"/>
      <c r="G256" s="307"/>
      <c r="H256" s="320"/>
      <c r="I256" s="326"/>
      <c r="J256" s="326"/>
    </row>
    <row r="257" spans="1:250">
      <c r="A257" s="112"/>
      <c r="B257" s="88" t="s">
        <v>346</v>
      </c>
      <c r="C257" s="89"/>
      <c r="D257" s="89"/>
      <c r="E257" s="306"/>
      <c r="F257" s="113"/>
      <c r="G257" s="305"/>
      <c r="H257" s="322"/>
      <c r="I257" s="326"/>
      <c r="J257" s="326"/>
    </row>
    <row r="258" spans="1:250">
      <c r="A258" s="102"/>
      <c r="B258" s="101"/>
      <c r="C258" s="102"/>
      <c r="D258" s="102"/>
      <c r="E258" s="308"/>
      <c r="F258" s="97"/>
      <c r="G258" s="307"/>
      <c r="H258" s="320"/>
      <c r="I258" s="326"/>
      <c r="J258" s="326"/>
    </row>
    <row r="259" spans="1:250">
      <c r="A259" s="89" t="s">
        <v>347</v>
      </c>
      <c r="B259" s="88" t="s">
        <v>348</v>
      </c>
      <c r="C259" s="89"/>
      <c r="D259" s="89"/>
      <c r="E259" s="306"/>
      <c r="F259" s="114"/>
      <c r="G259" s="305"/>
      <c r="H259" s="319"/>
      <c r="I259" s="326"/>
      <c r="J259" s="326"/>
    </row>
    <row r="260" spans="1:250" ht="70">
      <c r="A260" s="102"/>
      <c r="B260" s="101" t="s">
        <v>349</v>
      </c>
      <c r="C260" s="102"/>
      <c r="D260" s="102"/>
      <c r="E260" s="308"/>
      <c r="F260" s="97"/>
      <c r="G260" s="307"/>
      <c r="H260" s="320"/>
      <c r="I260" s="326"/>
      <c r="J260" s="326"/>
      <c r="IP260" s="103"/>
    </row>
    <row r="261" spans="1:250">
      <c r="A261" s="102"/>
      <c r="B261" s="101"/>
      <c r="C261" s="102"/>
      <c r="D261" s="102"/>
      <c r="E261" s="308"/>
      <c r="F261" s="97"/>
      <c r="G261" s="307"/>
      <c r="H261" s="320"/>
      <c r="I261" s="326"/>
      <c r="J261" s="326"/>
      <c r="IP261" s="103"/>
    </row>
    <row r="262" spans="1:250">
      <c r="A262" s="102">
        <v>1</v>
      </c>
      <c r="B262" s="133" t="s">
        <v>350</v>
      </c>
      <c r="C262" s="134">
        <v>2</v>
      </c>
      <c r="D262" s="134">
        <v>5</v>
      </c>
      <c r="E262" s="135">
        <f>C262+D262</f>
        <v>7</v>
      </c>
      <c r="F262" s="97" t="s">
        <v>161</v>
      </c>
      <c r="G262" s="307"/>
      <c r="H262" s="320"/>
      <c r="I262" s="326"/>
      <c r="J262" s="326"/>
      <c r="IP262" s="103"/>
    </row>
    <row r="263" spans="1:250">
      <c r="A263" s="102">
        <v>2</v>
      </c>
      <c r="B263" s="133" t="s">
        <v>351</v>
      </c>
      <c r="C263" s="134">
        <v>10</v>
      </c>
      <c r="D263" s="134">
        <v>8</v>
      </c>
      <c r="E263" s="135">
        <f>C263+D263</f>
        <v>18</v>
      </c>
      <c r="F263" s="97" t="s">
        <v>161</v>
      </c>
      <c r="G263" s="307"/>
      <c r="H263" s="320"/>
      <c r="I263" s="326"/>
      <c r="J263" s="326"/>
      <c r="IP263" s="103"/>
    </row>
    <row r="264" spans="1:250">
      <c r="A264" s="102">
        <v>3</v>
      </c>
      <c r="B264" s="133" t="s">
        <v>352</v>
      </c>
      <c r="C264" s="134">
        <v>10</v>
      </c>
      <c r="D264" s="134">
        <v>15</v>
      </c>
      <c r="E264" s="135">
        <f>C264+D264</f>
        <v>25</v>
      </c>
      <c r="F264" s="97" t="s">
        <v>227</v>
      </c>
      <c r="G264" s="307"/>
      <c r="H264" s="320"/>
      <c r="I264" s="326"/>
      <c r="J264" s="326"/>
      <c r="IP264" s="103"/>
    </row>
    <row r="265" spans="1:250">
      <c r="A265" s="102"/>
      <c r="B265" s="101"/>
      <c r="C265" s="102"/>
      <c r="D265" s="102"/>
      <c r="E265" s="308"/>
      <c r="F265" s="97"/>
      <c r="G265" s="307"/>
      <c r="H265" s="320"/>
      <c r="I265" s="326"/>
      <c r="J265" s="326"/>
      <c r="K265" s="81"/>
      <c r="L265" s="81"/>
      <c r="IP265" s="103"/>
    </row>
    <row r="266" spans="1:250">
      <c r="A266" s="112"/>
      <c r="B266" s="88" t="s">
        <v>353</v>
      </c>
      <c r="C266" s="89"/>
      <c r="D266" s="89"/>
      <c r="E266" s="306"/>
      <c r="F266" s="113"/>
      <c r="G266" s="305"/>
      <c r="H266" s="322"/>
      <c r="I266" s="326"/>
      <c r="J266" s="326"/>
      <c r="K266" s="81"/>
      <c r="L266" s="81"/>
    </row>
    <row r="267" spans="1:250">
      <c r="A267" s="102"/>
      <c r="B267" s="101"/>
      <c r="C267" s="102"/>
      <c r="D267" s="102"/>
      <c r="E267" s="308"/>
      <c r="F267" s="97"/>
      <c r="G267" s="307"/>
      <c r="H267" s="320"/>
      <c r="I267" s="326"/>
      <c r="J267" s="326"/>
    </row>
    <row r="268" spans="1:250">
      <c r="A268" s="89" t="s">
        <v>354</v>
      </c>
      <c r="B268" s="88" t="s">
        <v>355</v>
      </c>
      <c r="C268" s="89"/>
      <c r="D268" s="89"/>
      <c r="E268" s="306"/>
      <c r="F268" s="114"/>
      <c r="G268" s="305"/>
      <c r="H268" s="319"/>
      <c r="I268" s="326"/>
      <c r="J268" s="326"/>
    </row>
    <row r="269" spans="1:250" ht="126">
      <c r="A269" s="105">
        <v>1</v>
      </c>
      <c r="B269" s="136" t="s">
        <v>356</v>
      </c>
      <c r="C269" s="137"/>
      <c r="D269" s="137"/>
      <c r="E269" s="312" t="s">
        <v>156</v>
      </c>
      <c r="F269" s="97" t="s">
        <v>161</v>
      </c>
      <c r="G269" s="311"/>
      <c r="H269" s="320"/>
      <c r="I269" s="326"/>
      <c r="J269" s="326"/>
    </row>
    <row r="270" spans="1:250" ht="42">
      <c r="A270" s="102">
        <v>2</v>
      </c>
      <c r="B270" s="101" t="s">
        <v>357</v>
      </c>
      <c r="C270" s="102"/>
      <c r="D270" s="102"/>
      <c r="E270" s="308" t="s">
        <v>156</v>
      </c>
      <c r="F270" s="97" t="s">
        <v>227</v>
      </c>
      <c r="G270" s="307"/>
      <c r="H270" s="320"/>
      <c r="I270" s="326"/>
      <c r="J270" s="326"/>
      <c r="IP270" s="103"/>
    </row>
    <row r="271" spans="1:250" ht="42">
      <c r="A271" s="102">
        <v>3</v>
      </c>
      <c r="B271" s="101" t="s">
        <v>358</v>
      </c>
      <c r="C271" s="102">
        <v>60</v>
      </c>
      <c r="D271" s="102">
        <v>60</v>
      </c>
      <c r="E271" s="135">
        <f>C271+D271</f>
        <v>120</v>
      </c>
      <c r="F271" s="97" t="s">
        <v>227</v>
      </c>
      <c r="G271" s="307"/>
      <c r="H271" s="320">
        <v>105</v>
      </c>
      <c r="I271" s="326" t="s">
        <v>527</v>
      </c>
      <c r="J271" s="326"/>
      <c r="IP271" s="103"/>
    </row>
    <row r="272" spans="1:250" ht="28">
      <c r="A272" s="102">
        <v>4</v>
      </c>
      <c r="B272" s="101" t="s">
        <v>359</v>
      </c>
      <c r="C272" s="102">
        <v>25</v>
      </c>
      <c r="D272" s="102">
        <v>25</v>
      </c>
      <c r="E272" s="135">
        <f>C272+D272</f>
        <v>50</v>
      </c>
      <c r="F272" s="97" t="s">
        <v>227</v>
      </c>
      <c r="G272" s="307"/>
      <c r="H272" s="320">
        <v>43</v>
      </c>
      <c r="I272" s="326" t="s">
        <v>527</v>
      </c>
      <c r="J272" s="326"/>
      <c r="IP272" s="103"/>
    </row>
    <row r="273" spans="1:250">
      <c r="A273" s="102">
        <v>5</v>
      </c>
      <c r="B273" s="101" t="s">
        <v>360</v>
      </c>
      <c r="C273" s="102">
        <v>20</v>
      </c>
      <c r="D273" s="102">
        <v>20</v>
      </c>
      <c r="E273" s="135">
        <f>C273+D273</f>
        <v>40</v>
      </c>
      <c r="F273" s="97" t="s">
        <v>227</v>
      </c>
      <c r="G273" s="307"/>
      <c r="H273" s="320">
        <v>37</v>
      </c>
      <c r="I273" s="326" t="s">
        <v>527</v>
      </c>
      <c r="J273" s="326"/>
      <c r="IP273" s="103"/>
    </row>
    <row r="274" spans="1:250">
      <c r="A274" s="102">
        <v>7</v>
      </c>
      <c r="B274" s="101" t="s">
        <v>361</v>
      </c>
      <c r="C274" s="102"/>
      <c r="D274" s="102"/>
      <c r="E274" s="308"/>
      <c r="F274" s="97" t="s">
        <v>227</v>
      </c>
      <c r="G274" s="307"/>
      <c r="H274" s="320"/>
      <c r="I274" s="326"/>
      <c r="J274" s="326"/>
      <c r="IP274" s="103"/>
    </row>
    <row r="275" spans="1:250">
      <c r="A275" s="102">
        <v>8</v>
      </c>
      <c r="B275" s="101" t="s">
        <v>362</v>
      </c>
      <c r="C275" s="102"/>
      <c r="D275" s="102"/>
      <c r="E275" s="308"/>
      <c r="F275" s="97" t="s">
        <v>227</v>
      </c>
      <c r="G275" s="307"/>
      <c r="H275" s="320"/>
      <c r="I275" s="326"/>
      <c r="J275" s="326"/>
      <c r="IP275" s="103"/>
    </row>
    <row r="276" spans="1:250">
      <c r="A276" s="102">
        <v>9</v>
      </c>
      <c r="B276" s="101" t="s">
        <v>363</v>
      </c>
      <c r="C276" s="102"/>
      <c r="D276" s="102"/>
      <c r="E276" s="308"/>
      <c r="F276" s="97" t="s">
        <v>161</v>
      </c>
      <c r="G276" s="307"/>
      <c r="H276" s="320"/>
      <c r="I276" s="326"/>
      <c r="J276" s="326"/>
      <c r="IP276" s="103"/>
    </row>
    <row r="277" spans="1:250">
      <c r="A277" s="102"/>
      <c r="B277" s="101"/>
      <c r="C277" s="102"/>
      <c r="D277" s="102"/>
      <c r="E277" s="308"/>
      <c r="F277" s="97"/>
      <c r="G277" s="307"/>
      <c r="H277" s="320"/>
      <c r="I277" s="326"/>
      <c r="J277" s="326"/>
    </row>
    <row r="278" spans="1:250">
      <c r="A278" s="112"/>
      <c r="B278" s="88" t="s">
        <v>364</v>
      </c>
      <c r="C278" s="89"/>
      <c r="D278" s="89"/>
      <c r="E278" s="306"/>
      <c r="F278" s="113"/>
      <c r="G278" s="305"/>
      <c r="H278" s="322"/>
      <c r="I278" s="326"/>
      <c r="J278" s="326"/>
    </row>
    <row r="279" spans="1:250">
      <c r="A279" s="102"/>
      <c r="B279" s="94"/>
      <c r="C279" s="95"/>
      <c r="D279" s="95"/>
      <c r="E279" s="308"/>
      <c r="F279" s="140"/>
      <c r="G279" s="307"/>
      <c r="H279" s="320"/>
      <c r="I279" s="326"/>
      <c r="J279" s="326"/>
    </row>
    <row r="280" spans="1:250">
      <c r="A280" s="89" t="s">
        <v>365</v>
      </c>
      <c r="B280" s="88" t="s">
        <v>366</v>
      </c>
      <c r="C280" s="89"/>
      <c r="D280" s="89"/>
      <c r="E280" s="306"/>
      <c r="F280" s="113"/>
      <c r="G280" s="305"/>
      <c r="H280" s="319"/>
      <c r="I280" s="326"/>
      <c r="J280" s="326"/>
    </row>
    <row r="281" spans="1:250">
      <c r="A281" s="102">
        <v>1</v>
      </c>
      <c r="B281" s="101" t="s">
        <v>367</v>
      </c>
      <c r="C281" s="102"/>
      <c r="D281" s="102"/>
      <c r="E281" s="308" t="s">
        <v>160</v>
      </c>
      <c r="F281" s="97" t="s">
        <v>161</v>
      </c>
      <c r="G281" s="307"/>
      <c r="H281" s="320"/>
      <c r="I281" s="326"/>
      <c r="J281" s="326"/>
      <c r="IP281" s="103"/>
    </row>
    <row r="282" spans="1:250">
      <c r="A282" s="102"/>
      <c r="B282" s="101"/>
      <c r="C282" s="102"/>
      <c r="D282" s="102"/>
      <c r="E282" s="308"/>
      <c r="F282" s="97"/>
      <c r="G282" s="307"/>
      <c r="H282" s="320"/>
      <c r="I282" s="326"/>
      <c r="J282" s="326"/>
      <c r="IP282" s="103"/>
    </row>
    <row r="283" spans="1:250">
      <c r="A283" s="102">
        <v>2</v>
      </c>
      <c r="B283" s="101" t="s">
        <v>368</v>
      </c>
      <c r="C283" s="102"/>
      <c r="D283" s="102"/>
      <c r="E283" s="308" t="s">
        <v>160</v>
      </c>
      <c r="F283" s="97" t="s">
        <v>161</v>
      </c>
      <c r="G283" s="307"/>
      <c r="H283" s="320"/>
      <c r="I283" s="326"/>
      <c r="J283" s="326"/>
      <c r="IP283" s="103"/>
    </row>
    <row r="284" spans="1:250">
      <c r="A284" s="102"/>
      <c r="B284" s="101"/>
      <c r="C284" s="102"/>
      <c r="D284" s="102"/>
      <c r="E284" s="308"/>
      <c r="F284" s="97"/>
      <c r="G284" s="307"/>
      <c r="H284" s="320"/>
      <c r="I284" s="326"/>
      <c r="J284" s="326"/>
      <c r="IP284" s="103"/>
    </row>
    <row r="285" spans="1:250" ht="28">
      <c r="A285" s="102">
        <v>3</v>
      </c>
      <c r="B285" s="101" t="s">
        <v>369</v>
      </c>
      <c r="C285" s="102"/>
      <c r="D285" s="102"/>
      <c r="E285" s="308" t="s">
        <v>160</v>
      </c>
      <c r="F285" s="97" t="s">
        <v>227</v>
      </c>
      <c r="G285" s="307"/>
      <c r="H285" s="320"/>
      <c r="I285" s="326"/>
      <c r="J285" s="326"/>
      <c r="IP285" s="103"/>
    </row>
    <row r="286" spans="1:250">
      <c r="A286" s="102"/>
      <c r="B286" s="101"/>
      <c r="C286" s="102"/>
      <c r="D286" s="102"/>
      <c r="E286" s="308"/>
      <c r="F286" s="97"/>
      <c r="G286" s="307"/>
      <c r="H286" s="320"/>
      <c r="I286" s="326"/>
      <c r="J286" s="326"/>
      <c r="IP286" s="103"/>
    </row>
    <row r="287" spans="1:250" ht="28">
      <c r="A287" s="102">
        <v>4</v>
      </c>
      <c r="B287" s="101" t="s">
        <v>370</v>
      </c>
      <c r="C287" s="102"/>
      <c r="D287" s="102"/>
      <c r="E287" s="308"/>
      <c r="F287" s="97"/>
      <c r="G287" s="307"/>
      <c r="H287" s="320"/>
      <c r="I287" s="326"/>
      <c r="J287" s="326"/>
      <c r="IP287" s="103"/>
    </row>
    <row r="288" spans="1:250">
      <c r="A288" s="102"/>
      <c r="B288" s="101" t="s">
        <v>371</v>
      </c>
      <c r="C288" s="102"/>
      <c r="D288" s="102"/>
      <c r="E288" s="308" t="s">
        <v>160</v>
      </c>
      <c r="F288" s="97" t="s">
        <v>157</v>
      </c>
      <c r="G288" s="307"/>
      <c r="H288" s="320"/>
      <c r="I288" s="326"/>
      <c r="J288" s="326"/>
      <c r="IP288" s="103"/>
    </row>
    <row r="289" spans="1:250">
      <c r="A289" s="102"/>
      <c r="B289" s="101"/>
      <c r="C289" s="102"/>
      <c r="D289" s="102"/>
      <c r="E289" s="308"/>
      <c r="F289" s="97"/>
      <c r="G289" s="307"/>
      <c r="H289" s="320"/>
      <c r="I289" s="326"/>
      <c r="J289" s="326"/>
      <c r="IP289" s="103"/>
    </row>
    <row r="290" spans="1:250" ht="28">
      <c r="A290" s="102">
        <v>5</v>
      </c>
      <c r="B290" s="101" t="s">
        <v>372</v>
      </c>
      <c r="C290" s="102"/>
      <c r="D290" s="102"/>
      <c r="E290" s="308" t="s">
        <v>160</v>
      </c>
      <c r="F290" s="97" t="s">
        <v>161</v>
      </c>
      <c r="G290" s="307"/>
      <c r="H290" s="320"/>
      <c r="I290" s="326"/>
      <c r="J290" s="326"/>
      <c r="IP290" s="103"/>
    </row>
    <row r="291" spans="1:250">
      <c r="A291" s="102"/>
      <c r="B291" s="101"/>
      <c r="C291" s="102"/>
      <c r="D291" s="102"/>
      <c r="E291" s="308"/>
      <c r="F291" s="97"/>
      <c r="G291" s="307"/>
      <c r="H291" s="320"/>
      <c r="I291" s="326"/>
      <c r="J291" s="326"/>
      <c r="IP291" s="103"/>
    </row>
    <row r="292" spans="1:250" ht="28">
      <c r="A292" s="102">
        <v>6</v>
      </c>
      <c r="B292" s="101" t="s">
        <v>373</v>
      </c>
      <c r="C292" s="102"/>
      <c r="D292" s="102"/>
      <c r="E292" s="308" t="s">
        <v>160</v>
      </c>
      <c r="F292" s="97" t="s">
        <v>201</v>
      </c>
      <c r="G292" s="307"/>
      <c r="H292" s="320"/>
      <c r="I292" s="326"/>
      <c r="J292" s="326"/>
      <c r="IP292" s="103"/>
    </row>
    <row r="293" spans="1:250">
      <c r="A293" s="102"/>
      <c r="B293" s="101"/>
      <c r="C293" s="102"/>
      <c r="D293" s="102"/>
      <c r="E293" s="308"/>
      <c r="F293" s="97"/>
      <c r="G293" s="307"/>
      <c r="H293" s="320"/>
      <c r="I293" s="326"/>
      <c r="J293" s="326"/>
      <c r="IP293" s="103"/>
    </row>
    <row r="294" spans="1:250" ht="42">
      <c r="A294" s="102">
        <v>7</v>
      </c>
      <c r="B294" s="101" t="s">
        <v>374</v>
      </c>
      <c r="C294" s="102">
        <v>1</v>
      </c>
      <c r="D294" s="102">
        <v>1</v>
      </c>
      <c r="E294" s="308">
        <f>C294+D294</f>
        <v>2</v>
      </c>
      <c r="F294" s="97" t="s">
        <v>161</v>
      </c>
      <c r="G294" s="307"/>
      <c r="H294" s="320"/>
      <c r="I294" s="326"/>
      <c r="J294" s="326"/>
      <c r="IP294" s="103"/>
    </row>
    <row r="295" spans="1:250">
      <c r="A295" s="102"/>
      <c r="B295" s="101"/>
      <c r="C295" s="102"/>
      <c r="D295" s="102"/>
      <c r="E295" s="308"/>
      <c r="F295" s="97"/>
      <c r="G295" s="307"/>
      <c r="H295" s="320"/>
      <c r="I295" s="326"/>
      <c r="J295" s="326"/>
      <c r="IP295" s="103"/>
    </row>
    <row r="296" spans="1:250">
      <c r="A296" s="102">
        <v>8</v>
      </c>
      <c r="B296" s="101" t="s">
        <v>375</v>
      </c>
      <c r="C296" s="102"/>
      <c r="D296" s="102"/>
      <c r="E296" s="308" t="s">
        <v>160</v>
      </c>
      <c r="F296" s="97" t="s">
        <v>157</v>
      </c>
      <c r="G296" s="307"/>
      <c r="H296" s="320"/>
      <c r="I296" s="326"/>
      <c r="J296" s="326"/>
      <c r="IP296" s="103"/>
    </row>
    <row r="297" spans="1:250">
      <c r="A297" s="102"/>
      <c r="B297" s="101"/>
      <c r="C297" s="102"/>
      <c r="D297" s="102"/>
      <c r="E297" s="308"/>
      <c r="F297" s="97"/>
      <c r="G297" s="307"/>
      <c r="H297" s="320"/>
      <c r="I297" s="326"/>
      <c r="J297" s="326"/>
      <c r="IP297" s="103"/>
    </row>
    <row r="298" spans="1:250" ht="28">
      <c r="A298" s="102">
        <v>9</v>
      </c>
      <c r="B298" s="101" t="s">
        <v>376</v>
      </c>
      <c r="C298" s="102"/>
      <c r="D298" s="102"/>
      <c r="E298" s="308" t="s">
        <v>160</v>
      </c>
      <c r="F298" s="97" t="s">
        <v>161</v>
      </c>
      <c r="G298" s="307"/>
      <c r="H298" s="320"/>
      <c r="I298" s="326"/>
      <c r="J298" s="326"/>
      <c r="IP298" s="103"/>
    </row>
    <row r="299" spans="1:250">
      <c r="A299" s="102"/>
      <c r="B299" s="106"/>
      <c r="C299" s="102"/>
      <c r="D299" s="102"/>
      <c r="E299" s="308"/>
      <c r="F299" s="97"/>
      <c r="G299" s="307"/>
      <c r="H299" s="320"/>
      <c r="I299" s="326"/>
      <c r="J299" s="326"/>
    </row>
    <row r="300" spans="1:250">
      <c r="A300" s="112"/>
      <c r="B300" s="88" t="s">
        <v>377</v>
      </c>
      <c r="C300" s="89"/>
      <c r="D300" s="89"/>
      <c r="E300" s="306"/>
      <c r="F300" s="113"/>
      <c r="G300" s="305"/>
      <c r="H300" s="322"/>
      <c r="I300" s="326"/>
      <c r="J300" s="326"/>
    </row>
    <row r="301" spans="1:250">
      <c r="A301" s="102"/>
      <c r="B301" s="94"/>
      <c r="C301" s="95"/>
      <c r="D301" s="95"/>
      <c r="E301" s="308"/>
      <c r="F301" s="140"/>
      <c r="G301" s="307"/>
      <c r="H301" s="324"/>
      <c r="I301" s="326"/>
      <c r="J301" s="326"/>
    </row>
    <row r="302" spans="1:250">
      <c r="A302" s="89" t="s">
        <v>378</v>
      </c>
      <c r="B302" s="88" t="s">
        <v>379</v>
      </c>
      <c r="C302" s="89"/>
      <c r="D302" s="89"/>
      <c r="E302" s="306"/>
      <c r="F302" s="114"/>
      <c r="G302" s="305"/>
      <c r="H302" s="319"/>
      <c r="I302" s="326"/>
      <c r="J302" s="326"/>
    </row>
    <row r="303" spans="1:250">
      <c r="A303" s="102"/>
      <c r="B303" s="101"/>
      <c r="C303" s="102"/>
      <c r="D303" s="102"/>
      <c r="E303" s="308"/>
      <c r="F303" s="97"/>
      <c r="G303" s="307"/>
      <c r="H303" s="320"/>
      <c r="I303" s="326"/>
      <c r="J303" s="326"/>
    </row>
    <row r="304" spans="1:250">
      <c r="A304" s="141" t="s">
        <v>380</v>
      </c>
      <c r="B304" s="142" t="s">
        <v>381</v>
      </c>
      <c r="C304" s="141"/>
      <c r="D304" s="141"/>
      <c r="E304" s="310"/>
      <c r="F304" s="144"/>
      <c r="G304" s="309"/>
      <c r="H304" s="325"/>
      <c r="I304" s="326"/>
      <c r="J304" s="326"/>
    </row>
    <row r="305" spans="1:10">
      <c r="A305" s="102"/>
      <c r="B305" s="101"/>
      <c r="C305" s="102"/>
      <c r="D305" s="102"/>
      <c r="E305" s="308"/>
      <c r="F305" s="97"/>
      <c r="G305" s="307"/>
      <c r="H305" s="320"/>
      <c r="I305" s="326"/>
      <c r="J305" s="326"/>
    </row>
    <row r="306" spans="1:10" ht="28">
      <c r="A306" s="127">
        <v>1</v>
      </c>
      <c r="B306" s="132" t="s">
        <v>382</v>
      </c>
      <c r="C306" s="127">
        <v>50</v>
      </c>
      <c r="D306" s="127">
        <v>50</v>
      </c>
      <c r="E306" s="308">
        <f>C306+D306</f>
        <v>100</v>
      </c>
      <c r="F306" s="97" t="s">
        <v>227</v>
      </c>
      <c r="G306" s="307"/>
      <c r="H306" s="320">
        <v>95</v>
      </c>
      <c r="I306" s="326" t="s">
        <v>527</v>
      </c>
      <c r="J306" s="326"/>
    </row>
    <row r="307" spans="1:10">
      <c r="A307" s="127"/>
      <c r="B307" s="146"/>
      <c r="C307" s="147"/>
      <c r="D307" s="147"/>
      <c r="E307" s="308"/>
      <c r="F307" s="97"/>
      <c r="G307" s="307"/>
      <c r="H307" s="320"/>
      <c r="I307" s="326"/>
      <c r="J307" s="326"/>
    </row>
    <row r="308" spans="1:10" ht="28">
      <c r="A308" s="127">
        <v>2</v>
      </c>
      <c r="B308" s="101" t="s">
        <v>383</v>
      </c>
      <c r="C308" s="102">
        <v>80</v>
      </c>
      <c r="D308" s="102">
        <v>80</v>
      </c>
      <c r="E308" s="308">
        <f>C308+D308</f>
        <v>160</v>
      </c>
      <c r="F308" s="97" t="s">
        <v>227</v>
      </c>
      <c r="G308" s="307"/>
      <c r="H308" s="320">
        <v>151</v>
      </c>
      <c r="I308" s="326" t="s">
        <v>527</v>
      </c>
      <c r="J308" s="326"/>
    </row>
    <row r="309" spans="1:10">
      <c r="A309" s="102"/>
      <c r="B309" s="101"/>
      <c r="C309" s="102"/>
      <c r="D309" s="102"/>
      <c r="E309" s="308"/>
      <c r="F309" s="97"/>
      <c r="G309" s="307"/>
      <c r="H309" s="320"/>
      <c r="I309" s="326"/>
      <c r="J309" s="326"/>
    </row>
    <row r="310" spans="1:10">
      <c r="A310" s="102">
        <v>3</v>
      </c>
      <c r="B310" s="132" t="s">
        <v>384</v>
      </c>
      <c r="C310" s="127">
        <v>2</v>
      </c>
      <c r="D310" s="127">
        <v>2</v>
      </c>
      <c r="E310" s="308">
        <f>C310+D310</f>
        <v>4</v>
      </c>
      <c r="F310" s="97" t="s">
        <v>161</v>
      </c>
      <c r="G310" s="307"/>
      <c r="H310" s="320">
        <v>4</v>
      </c>
      <c r="I310" s="326" t="s">
        <v>526</v>
      </c>
      <c r="J310" s="326"/>
    </row>
    <row r="311" spans="1:10">
      <c r="A311" s="102"/>
      <c r="B311" s="132"/>
      <c r="C311" s="127"/>
      <c r="D311" s="127"/>
      <c r="E311" s="308"/>
      <c r="F311" s="97"/>
      <c r="G311" s="307"/>
      <c r="H311" s="320"/>
      <c r="I311" s="326"/>
      <c r="J311" s="326"/>
    </row>
    <row r="312" spans="1:10" ht="28">
      <c r="A312" s="102">
        <v>4</v>
      </c>
      <c r="B312" s="101" t="s">
        <v>385</v>
      </c>
      <c r="C312" s="102">
        <v>2</v>
      </c>
      <c r="D312" s="102">
        <v>2</v>
      </c>
      <c r="E312" s="308">
        <f>C312+D312</f>
        <v>4</v>
      </c>
      <c r="F312" s="97" t="s">
        <v>161</v>
      </c>
      <c r="G312" s="307"/>
      <c r="H312" s="320">
        <v>4</v>
      </c>
      <c r="I312" s="326" t="s">
        <v>526</v>
      </c>
      <c r="J312" s="326"/>
    </row>
    <row r="313" spans="1:10">
      <c r="A313" s="102"/>
      <c r="B313" s="101"/>
      <c r="C313" s="102"/>
      <c r="D313" s="102"/>
      <c r="E313" s="308"/>
      <c r="F313" s="97"/>
      <c r="G313" s="307"/>
      <c r="H313" s="320"/>
      <c r="I313" s="326"/>
      <c r="J313" s="326"/>
    </row>
    <row r="314" spans="1:10" ht="28">
      <c r="A314" s="102">
        <v>5</v>
      </c>
      <c r="B314" s="101" t="s">
        <v>386</v>
      </c>
      <c r="C314" s="102">
        <v>2</v>
      </c>
      <c r="D314" s="102">
        <v>2</v>
      </c>
      <c r="E314" s="308">
        <f>C314+D314</f>
        <v>4</v>
      </c>
      <c r="F314" s="97" t="s">
        <v>161</v>
      </c>
      <c r="G314" s="307"/>
      <c r="H314" s="320">
        <v>4</v>
      </c>
      <c r="I314" s="326" t="s">
        <v>526</v>
      </c>
      <c r="J314" s="326"/>
    </row>
    <row r="315" spans="1:10">
      <c r="A315" s="102"/>
      <c r="B315" s="101"/>
      <c r="C315" s="102"/>
      <c r="D315" s="102"/>
      <c r="E315" s="308"/>
      <c r="F315" s="97"/>
      <c r="G315" s="307"/>
      <c r="H315" s="320"/>
      <c r="I315" s="326"/>
      <c r="J315" s="326"/>
    </row>
    <row r="316" spans="1:10" ht="56">
      <c r="A316" s="127">
        <v>6</v>
      </c>
      <c r="B316" s="101" t="s">
        <v>387</v>
      </c>
      <c r="C316" s="102"/>
      <c r="D316" s="102"/>
      <c r="E316" s="308"/>
      <c r="F316" s="97"/>
      <c r="G316" s="307"/>
      <c r="H316" s="320"/>
      <c r="I316" s="326"/>
      <c r="J316" s="326"/>
    </row>
    <row r="317" spans="1:10">
      <c r="A317" s="127" t="s">
        <v>154</v>
      </c>
      <c r="B317" s="101" t="s">
        <v>388</v>
      </c>
      <c r="C317" s="102">
        <v>40</v>
      </c>
      <c r="D317" s="102">
        <v>40</v>
      </c>
      <c r="E317" s="308">
        <f>C317+D317</f>
        <v>80</v>
      </c>
      <c r="F317" s="97" t="s">
        <v>227</v>
      </c>
      <c r="G317" s="307"/>
      <c r="H317" s="320">
        <v>75</v>
      </c>
      <c r="I317" s="326" t="s">
        <v>527</v>
      </c>
      <c r="J317" s="326"/>
    </row>
    <row r="318" spans="1:10">
      <c r="A318" s="127" t="s">
        <v>20</v>
      </c>
      <c r="B318" s="101" t="s">
        <v>389</v>
      </c>
      <c r="C318" s="102"/>
      <c r="D318" s="102"/>
      <c r="E318" s="308" t="s">
        <v>156</v>
      </c>
      <c r="F318" s="97" t="s">
        <v>227</v>
      </c>
      <c r="G318" s="307"/>
      <c r="H318" s="320"/>
      <c r="I318" s="326"/>
      <c r="J318" s="326"/>
    </row>
    <row r="319" spans="1:10">
      <c r="A319" s="127" t="s">
        <v>163</v>
      </c>
      <c r="B319" s="101" t="s">
        <v>390</v>
      </c>
      <c r="C319" s="102"/>
      <c r="D319" s="102"/>
      <c r="E319" s="308" t="s">
        <v>156</v>
      </c>
      <c r="F319" s="97" t="s">
        <v>227</v>
      </c>
      <c r="G319" s="307"/>
      <c r="H319" s="320"/>
      <c r="I319" s="326"/>
      <c r="J319" s="326"/>
    </row>
    <row r="320" spans="1:10">
      <c r="A320" s="127" t="s">
        <v>391</v>
      </c>
      <c r="B320" s="101" t="s">
        <v>392</v>
      </c>
      <c r="C320" s="102"/>
      <c r="D320" s="102"/>
      <c r="E320" s="308" t="s">
        <v>156</v>
      </c>
      <c r="F320" s="97" t="s">
        <v>227</v>
      </c>
      <c r="G320" s="307"/>
      <c r="H320" s="320"/>
      <c r="I320" s="326"/>
      <c r="J320" s="326"/>
    </row>
    <row r="321" spans="1:10">
      <c r="A321" s="127"/>
      <c r="B321" s="101"/>
      <c r="C321" s="102"/>
      <c r="D321" s="102"/>
      <c r="E321" s="308"/>
      <c r="F321" s="97"/>
      <c r="G321" s="307"/>
      <c r="H321" s="320"/>
      <c r="I321" s="326"/>
      <c r="J321" s="326"/>
    </row>
    <row r="322" spans="1:10" ht="42">
      <c r="A322" s="127">
        <v>7</v>
      </c>
      <c r="B322" s="101" t="s">
        <v>393</v>
      </c>
      <c r="C322" s="102"/>
      <c r="D322" s="102"/>
      <c r="E322" s="308"/>
      <c r="F322" s="97"/>
      <c r="G322" s="307"/>
      <c r="H322" s="320"/>
      <c r="I322" s="326"/>
      <c r="J322" s="326"/>
    </row>
    <row r="323" spans="1:10">
      <c r="A323" s="127" t="s">
        <v>154</v>
      </c>
      <c r="B323" s="101" t="s">
        <v>394</v>
      </c>
      <c r="C323" s="102"/>
      <c r="D323" s="102"/>
      <c r="E323" s="308" t="s">
        <v>156</v>
      </c>
      <c r="F323" s="97" t="s">
        <v>161</v>
      </c>
      <c r="G323" s="307"/>
      <c r="H323" s="320"/>
      <c r="I323" s="326"/>
      <c r="J323" s="326"/>
    </row>
    <row r="324" spans="1:10">
      <c r="A324" s="127" t="s">
        <v>20</v>
      </c>
      <c r="B324" s="101" t="s">
        <v>395</v>
      </c>
      <c r="C324" s="102">
        <v>1</v>
      </c>
      <c r="D324" s="102">
        <v>1</v>
      </c>
      <c r="E324" s="308">
        <f>C324+D324</f>
        <v>2</v>
      </c>
      <c r="F324" s="97" t="s">
        <v>161</v>
      </c>
      <c r="G324" s="307"/>
      <c r="H324" s="320">
        <v>2</v>
      </c>
      <c r="I324" s="326" t="s">
        <v>526</v>
      </c>
      <c r="J324" s="326"/>
    </row>
    <row r="325" spans="1:10">
      <c r="A325" s="127" t="s">
        <v>163</v>
      </c>
      <c r="B325" s="101" t="s">
        <v>396</v>
      </c>
      <c r="C325" s="102"/>
      <c r="D325" s="102"/>
      <c r="E325" s="308" t="s">
        <v>160</v>
      </c>
      <c r="F325" s="97" t="s">
        <v>161</v>
      </c>
      <c r="G325" s="307"/>
      <c r="H325" s="320"/>
      <c r="I325" s="326"/>
      <c r="J325" s="326"/>
    </row>
    <row r="326" spans="1:10">
      <c r="A326" s="102"/>
      <c r="B326" s="101"/>
      <c r="C326" s="102"/>
      <c r="D326" s="102"/>
      <c r="E326" s="308"/>
      <c r="F326" s="97"/>
      <c r="G326" s="307"/>
      <c r="H326" s="320"/>
      <c r="I326" s="326"/>
      <c r="J326" s="326"/>
    </row>
    <row r="327" spans="1:10">
      <c r="A327" s="112"/>
      <c r="B327" s="88" t="s">
        <v>397</v>
      </c>
      <c r="C327" s="89"/>
      <c r="D327" s="89"/>
      <c r="E327" s="306"/>
      <c r="F327" s="113"/>
      <c r="G327" s="305"/>
      <c r="H327" s="322"/>
      <c r="I327" s="326"/>
      <c r="J327" s="326"/>
    </row>
    <row r="328" spans="1:10">
      <c r="A328" s="148"/>
      <c r="E328" s="304"/>
    </row>
    <row r="329" spans="1:10">
      <c r="A329" s="148"/>
      <c r="E329" s="304"/>
    </row>
    <row r="330" spans="1:10">
      <c r="A330" s="148"/>
      <c r="E330" s="304"/>
    </row>
    <row r="331" spans="1:10">
      <c r="A331" s="148"/>
      <c r="E331" s="304"/>
    </row>
    <row r="332" spans="1:10">
      <c r="A332" s="148"/>
      <c r="E332" s="304"/>
    </row>
    <row r="333" spans="1:10">
      <c r="A333" s="148"/>
      <c r="E333" s="304"/>
    </row>
    <row r="334" spans="1:10">
      <c r="A334" s="148"/>
      <c r="E334" s="304"/>
    </row>
    <row r="335" spans="1:10">
      <c r="A335" s="148"/>
      <c r="E335" s="304"/>
    </row>
    <row r="336" spans="1:10">
      <c r="A336" s="148"/>
      <c r="E336" s="304"/>
    </row>
    <row r="337" spans="1:5">
      <c r="A337" s="148"/>
      <c r="E337" s="304"/>
    </row>
    <row r="338" spans="1:5">
      <c r="A338" s="148"/>
      <c r="E338" s="304"/>
    </row>
    <row r="339" spans="1:5">
      <c r="A339" s="148"/>
      <c r="E339" s="304"/>
    </row>
    <row r="340" spans="1:5">
      <c r="A340" s="148"/>
      <c r="E340" s="304"/>
    </row>
    <row r="341" spans="1:5">
      <c r="A341" s="148"/>
      <c r="E341" s="304"/>
    </row>
    <row r="342" spans="1:5">
      <c r="A342" s="148"/>
      <c r="E342" s="304"/>
    </row>
    <row r="343" spans="1:5">
      <c r="A343" s="148"/>
    </row>
    <row r="344" spans="1:5">
      <c r="A344" s="148"/>
    </row>
    <row r="345" spans="1:5">
      <c r="A345" s="148"/>
    </row>
    <row r="346" spans="1:5">
      <c r="A346" s="148"/>
    </row>
    <row r="347" spans="1:5">
      <c r="A347" s="148"/>
    </row>
    <row r="348" spans="1:5">
      <c r="A348" s="150"/>
    </row>
    <row r="349" spans="1:5">
      <c r="A349" s="150"/>
    </row>
    <row r="350" spans="1:5">
      <c r="A350" s="150"/>
    </row>
    <row r="351" spans="1:5">
      <c r="A351" s="150"/>
    </row>
    <row r="352" spans="1:5">
      <c r="A352" s="150"/>
    </row>
    <row r="353" spans="1:8">
      <c r="A353" s="150"/>
    </row>
    <row r="354" spans="1:8">
      <c r="A354" s="150"/>
    </row>
    <row r="355" spans="1:8">
      <c r="A355" s="150"/>
    </row>
    <row r="356" spans="1:8">
      <c r="A356" s="150"/>
    </row>
    <row r="357" spans="1:8">
      <c r="A357" s="150"/>
      <c r="H357" s="303"/>
    </row>
    <row r="358" spans="1:8">
      <c r="A358" s="150"/>
      <c r="H358" s="303"/>
    </row>
    <row r="359" spans="1:8">
      <c r="A359" s="150"/>
      <c r="H359" s="303"/>
    </row>
    <row r="360" spans="1:8">
      <c r="A360" s="150"/>
      <c r="H360" s="303"/>
    </row>
    <row r="361" spans="1:8">
      <c r="A361" s="150"/>
      <c r="H361" s="303"/>
    </row>
    <row r="362" spans="1:8">
      <c r="A362" s="150"/>
      <c r="H362" s="303"/>
    </row>
    <row r="363" spans="1:8">
      <c r="A363" s="150"/>
      <c r="H363" s="303"/>
    </row>
    <row r="364" spans="1:8">
      <c r="A364" s="150"/>
      <c r="H364" s="303"/>
    </row>
    <row r="365" spans="1:8">
      <c r="A365" s="150"/>
      <c r="H365" s="303"/>
    </row>
    <row r="366" spans="1:8">
      <c r="A366" s="150"/>
      <c r="H366" s="303"/>
    </row>
    <row r="367" spans="1:8">
      <c r="A367" s="150"/>
      <c r="H367" s="303"/>
    </row>
    <row r="368" spans="1:8">
      <c r="A368" s="150"/>
      <c r="H368" s="303"/>
    </row>
    <row r="369" spans="1:8">
      <c r="A369" s="150"/>
      <c r="H369" s="303"/>
    </row>
    <row r="370" spans="1:8">
      <c r="A370" s="150"/>
      <c r="H370" s="303"/>
    </row>
    <row r="371" spans="1:8">
      <c r="A371" s="150"/>
      <c r="H371" s="303"/>
    </row>
    <row r="372" spans="1:8">
      <c r="A372" s="150"/>
      <c r="H372" s="303"/>
    </row>
    <row r="373" spans="1:8">
      <c r="A373" s="150"/>
      <c r="H373" s="303"/>
    </row>
    <row r="374" spans="1:8">
      <c r="A374" s="150"/>
      <c r="H374" s="303"/>
    </row>
    <row r="375" spans="1:8">
      <c r="A375" s="150"/>
      <c r="H375" s="303"/>
    </row>
    <row r="376" spans="1:8">
      <c r="A376" s="150"/>
      <c r="H376" s="303"/>
    </row>
    <row r="377" spans="1:8">
      <c r="A377" s="150"/>
      <c r="H377" s="303"/>
    </row>
    <row r="378" spans="1:8">
      <c r="A378" s="150"/>
      <c r="H378" s="303"/>
    </row>
    <row r="379" spans="1:8">
      <c r="A379" s="150"/>
      <c r="H379" s="303"/>
    </row>
    <row r="380" spans="1:8">
      <c r="A380" s="150"/>
      <c r="H380" s="303"/>
    </row>
    <row r="381" spans="1:8">
      <c r="A381" s="150"/>
      <c r="H381" s="303"/>
    </row>
    <row r="382" spans="1:8">
      <c r="A382" s="150"/>
      <c r="H382" s="303"/>
    </row>
    <row r="383" spans="1:8">
      <c r="A383" s="150"/>
      <c r="H383" s="303"/>
    </row>
    <row r="384" spans="1:8">
      <c r="A384" s="150"/>
      <c r="H384" s="303"/>
    </row>
    <row r="385" spans="1:8">
      <c r="A385" s="150"/>
      <c r="H385" s="303"/>
    </row>
    <row r="386" spans="1:8">
      <c r="A386" s="150"/>
      <c r="H386" s="303"/>
    </row>
    <row r="387" spans="1:8">
      <c r="A387" s="150"/>
      <c r="H387" s="303"/>
    </row>
    <row r="388" spans="1:8">
      <c r="A388" s="150"/>
      <c r="H388" s="303"/>
    </row>
    <row r="389" spans="1:8">
      <c r="A389" s="150"/>
      <c r="H389" s="303"/>
    </row>
    <row r="390" spans="1:8">
      <c r="A390" s="150"/>
      <c r="H390" s="303"/>
    </row>
    <row r="391" spans="1:8">
      <c r="A391" s="150"/>
      <c r="H391" s="303"/>
    </row>
    <row r="392" spans="1:8">
      <c r="A392" s="150"/>
      <c r="H392" s="303"/>
    </row>
    <row r="393" spans="1:8">
      <c r="A393" s="150"/>
      <c r="H393" s="303"/>
    </row>
    <row r="394" spans="1:8">
      <c r="A394" s="150"/>
      <c r="H394" s="303"/>
    </row>
    <row r="395" spans="1:8">
      <c r="A395" s="150"/>
      <c r="H395" s="303"/>
    </row>
    <row r="396" spans="1:8">
      <c r="A396" s="150"/>
      <c r="H396" s="303"/>
    </row>
    <row r="397" spans="1:8">
      <c r="A397" s="150"/>
      <c r="H397" s="303"/>
    </row>
    <row r="398" spans="1:8">
      <c r="A398" s="150"/>
      <c r="H398" s="303"/>
    </row>
    <row r="399" spans="1:8">
      <c r="A399" s="150"/>
      <c r="H399" s="303"/>
    </row>
    <row r="400" spans="1:8">
      <c r="A400" s="150"/>
      <c r="H400" s="303"/>
    </row>
    <row r="401" spans="1:8">
      <c r="A401" s="150"/>
      <c r="H401" s="303"/>
    </row>
    <row r="402" spans="1:8">
      <c r="A402" s="150"/>
      <c r="H402" s="303"/>
    </row>
    <row r="403" spans="1:8">
      <c r="A403" s="150"/>
      <c r="H403" s="303"/>
    </row>
    <row r="404" spans="1:8">
      <c r="A404" s="150"/>
      <c r="H404" s="303"/>
    </row>
    <row r="405" spans="1:8">
      <c r="A405" s="150"/>
      <c r="H405" s="303"/>
    </row>
    <row r="406" spans="1:8">
      <c r="A406" s="150"/>
      <c r="H406" s="303"/>
    </row>
    <row r="407" spans="1:8">
      <c r="A407" s="150"/>
      <c r="H407" s="303"/>
    </row>
    <row r="408" spans="1:8">
      <c r="A408" s="150"/>
      <c r="H408" s="303"/>
    </row>
    <row r="409" spans="1:8">
      <c r="A409" s="150"/>
      <c r="H409" s="303"/>
    </row>
    <row r="410" spans="1:8">
      <c r="A410" s="150"/>
      <c r="H410" s="303"/>
    </row>
    <row r="411" spans="1:8">
      <c r="A411" s="150"/>
      <c r="H411" s="303"/>
    </row>
    <row r="412" spans="1:8">
      <c r="A412" s="150"/>
      <c r="H412" s="303"/>
    </row>
    <row r="413" spans="1:8">
      <c r="A413" s="150"/>
      <c r="H413" s="303"/>
    </row>
    <row r="414" spans="1:8">
      <c r="A414" s="150"/>
      <c r="H414" s="303"/>
    </row>
    <row r="415" spans="1:8">
      <c r="A415" s="150"/>
      <c r="H415" s="303"/>
    </row>
    <row r="416" spans="1:8">
      <c r="A416" s="150"/>
      <c r="H416" s="303"/>
    </row>
    <row r="417" spans="1:8">
      <c r="A417" s="150"/>
      <c r="H417" s="303"/>
    </row>
    <row r="418" spans="1:8">
      <c r="A418" s="150"/>
      <c r="H418" s="303"/>
    </row>
    <row r="419" spans="1:8">
      <c r="A419" s="150"/>
      <c r="H419" s="303"/>
    </row>
    <row r="420" spans="1:8">
      <c r="A420" s="150"/>
      <c r="H420" s="303"/>
    </row>
    <row r="421" spans="1:8">
      <c r="A421" s="150"/>
      <c r="H421" s="303"/>
    </row>
    <row r="422" spans="1:8">
      <c r="A422" s="150"/>
      <c r="H422" s="303"/>
    </row>
    <row r="423" spans="1:8">
      <c r="A423" s="150"/>
      <c r="H423" s="303"/>
    </row>
    <row r="424" spans="1:8">
      <c r="A424" s="150"/>
      <c r="H424" s="303"/>
    </row>
    <row r="425" spans="1:8">
      <c r="A425" s="150"/>
      <c r="H425" s="303"/>
    </row>
    <row r="426" spans="1:8">
      <c r="A426" s="150"/>
      <c r="H426" s="303"/>
    </row>
    <row r="427" spans="1:8">
      <c r="A427" s="150"/>
      <c r="H427" s="303"/>
    </row>
    <row r="428" spans="1:8">
      <c r="A428" s="150"/>
      <c r="H428" s="303"/>
    </row>
    <row r="429" spans="1:8">
      <c r="A429" s="150"/>
      <c r="H429" s="303"/>
    </row>
    <row r="430" spans="1:8">
      <c r="A430" s="150"/>
      <c r="H430" s="303"/>
    </row>
    <row r="431" spans="1:8">
      <c r="A431" s="150"/>
      <c r="H431" s="303"/>
    </row>
    <row r="432" spans="1:8">
      <c r="A432" s="150"/>
      <c r="H432" s="303"/>
    </row>
    <row r="433" spans="1:8">
      <c r="A433" s="150"/>
      <c r="H433" s="303"/>
    </row>
    <row r="434" spans="1:8">
      <c r="A434" s="150"/>
      <c r="H434" s="303"/>
    </row>
    <row r="435" spans="1:8">
      <c r="A435" s="150"/>
      <c r="H435" s="303"/>
    </row>
    <row r="436" spans="1:8">
      <c r="A436" s="150"/>
      <c r="H436" s="303"/>
    </row>
  </sheetData>
  <sheetProtection selectLockedCells="1" selectUnlockedCells="1"/>
  <mergeCells count="14">
    <mergeCell ref="I5:I6"/>
    <mergeCell ref="J5:J6"/>
    <mergeCell ref="H5:H6"/>
    <mergeCell ref="E5:E6"/>
    <mergeCell ref="A1:H1"/>
    <mergeCell ref="A2:H2"/>
    <mergeCell ref="A3:H3"/>
    <mergeCell ref="A4:H4"/>
    <mergeCell ref="A5:A6"/>
    <mergeCell ref="B5:B6"/>
    <mergeCell ref="C5:C6"/>
    <mergeCell ref="D5:D6"/>
    <mergeCell ref="F5:F6"/>
    <mergeCell ref="G5:G6"/>
  </mergeCells>
  <printOptions horizontalCentered="1" gridLines="1"/>
  <pageMargins left="0.15763888888888888" right="0.15763888888888888" top="0.51180555555555551" bottom="0.51180555555555551" header="0.51180555555555551" footer="0.51180555555555551"/>
  <pageSetup paperSize="9" scale="65" firstPageNumber="0" orientation="portrait" horizontalDpi="300" verticalDpi="300" r:id="rId1"/>
  <headerFooter alignWithMargins="0">
    <oddFooter>&amp;CPage &amp;P of &amp;N</oddFooter>
  </headerFooter>
  <rowBreaks count="3" manualBreakCount="3">
    <brk id="72" max="16383" man="1"/>
    <brk id="132" max="16383" man="1"/>
    <brk id="25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8"/>
  <sheetViews>
    <sheetView view="pageBreakPreview" topLeftCell="A118" zoomScale="70" zoomScaleNormal="85" zoomScaleSheetLayoutView="70" workbookViewId="0">
      <selection activeCell="K108" sqref="K108"/>
    </sheetView>
  </sheetViews>
  <sheetFormatPr defaultRowHeight="14.5"/>
  <cols>
    <col min="1" max="1" width="7.26953125" style="164" customWidth="1"/>
    <col min="2" max="2" width="51.26953125" style="164" customWidth="1"/>
    <col min="3" max="3" width="9.1796875" style="9"/>
    <col min="4" max="4" width="10.1796875" style="164" bestFit="1" customWidth="1"/>
    <col min="5" max="5" width="11.26953125" style="164" bestFit="1" customWidth="1"/>
    <col min="6" max="6" width="11.81640625" style="164" customWidth="1"/>
    <col min="7" max="7" width="17.7265625" style="164" customWidth="1"/>
    <col min="8" max="8" width="9.1796875" style="410"/>
    <col min="9" max="9" width="17" style="410" customWidth="1"/>
    <col min="10" max="10" width="13.453125" style="164" customWidth="1"/>
    <col min="11" max="11" width="12" style="410" bestFit="1" customWidth="1"/>
    <col min="12" max="12" width="12" style="410" customWidth="1"/>
    <col min="13" max="13" width="16.7265625" style="164" customWidth="1"/>
    <col min="14" max="14" width="12" style="164" customWidth="1"/>
    <col min="15" max="252" width="9.1796875" style="164"/>
    <col min="253" max="253" width="47.54296875" style="164" customWidth="1"/>
    <col min="254" max="256" width="9.1796875" style="164"/>
    <col min="257" max="257" width="11.81640625" style="164" customWidth="1"/>
    <col min="258" max="508" width="9.1796875" style="164"/>
    <col min="509" max="509" width="47.54296875" style="164" customWidth="1"/>
    <col min="510" max="512" width="9.1796875" style="164"/>
    <col min="513" max="513" width="11.81640625" style="164" customWidth="1"/>
    <col min="514" max="764" width="9.1796875" style="164"/>
    <col min="765" max="765" width="47.54296875" style="164" customWidth="1"/>
    <col min="766" max="768" width="9.1796875" style="164"/>
    <col min="769" max="769" width="11.81640625" style="164" customWidth="1"/>
    <col min="770" max="1020" width="9.1796875" style="164"/>
    <col min="1021" max="1021" width="47.54296875" style="164" customWidth="1"/>
    <col min="1022" max="1024" width="9.1796875" style="164"/>
    <col min="1025" max="1025" width="11.81640625" style="164" customWidth="1"/>
    <col min="1026" max="1276" width="9.1796875" style="164"/>
    <col min="1277" max="1277" width="47.54296875" style="164" customWidth="1"/>
    <col min="1278" max="1280" width="9.1796875" style="164"/>
    <col min="1281" max="1281" width="11.81640625" style="164" customWidth="1"/>
    <col min="1282" max="1532" width="9.1796875" style="164"/>
    <col min="1533" max="1533" width="47.54296875" style="164" customWidth="1"/>
    <col min="1534" max="1536" width="9.1796875" style="164"/>
    <col min="1537" max="1537" width="11.81640625" style="164" customWidth="1"/>
    <col min="1538" max="1788" width="9.1796875" style="164"/>
    <col min="1789" max="1789" width="47.54296875" style="164" customWidth="1"/>
    <col min="1790" max="1792" width="9.1796875" style="164"/>
    <col min="1793" max="1793" width="11.81640625" style="164" customWidth="1"/>
    <col min="1794" max="2044" width="9.1796875" style="164"/>
    <col min="2045" max="2045" width="47.54296875" style="164" customWidth="1"/>
    <col min="2046" max="2048" width="9.1796875" style="164"/>
    <col min="2049" max="2049" width="11.81640625" style="164" customWidth="1"/>
    <col min="2050" max="2300" width="9.1796875" style="164"/>
    <col min="2301" max="2301" width="47.54296875" style="164" customWidth="1"/>
    <col min="2302" max="2304" width="9.1796875" style="164"/>
    <col min="2305" max="2305" width="11.81640625" style="164" customWidth="1"/>
    <col min="2306" max="2556" width="9.1796875" style="164"/>
    <col min="2557" max="2557" width="47.54296875" style="164" customWidth="1"/>
    <col min="2558" max="2560" width="9.1796875" style="164"/>
    <col min="2561" max="2561" width="11.81640625" style="164" customWidth="1"/>
    <col min="2562" max="2812" width="9.1796875" style="164"/>
    <col min="2813" max="2813" width="47.54296875" style="164" customWidth="1"/>
    <col min="2814" max="2816" width="9.1796875" style="164"/>
    <col min="2817" max="2817" width="11.81640625" style="164" customWidth="1"/>
    <col min="2818" max="3068" width="9.1796875" style="164"/>
    <col min="3069" max="3069" width="47.54296875" style="164" customWidth="1"/>
    <col min="3070" max="3072" width="9.1796875" style="164"/>
    <col min="3073" max="3073" width="11.81640625" style="164" customWidth="1"/>
    <col min="3074" max="3324" width="9.1796875" style="164"/>
    <col min="3325" max="3325" width="47.54296875" style="164" customWidth="1"/>
    <col min="3326" max="3328" width="9.1796875" style="164"/>
    <col min="3329" max="3329" width="11.81640625" style="164" customWidth="1"/>
    <col min="3330" max="3580" width="9.1796875" style="164"/>
    <col min="3581" max="3581" width="47.54296875" style="164" customWidth="1"/>
    <col min="3582" max="3584" width="9.1796875" style="164"/>
    <col min="3585" max="3585" width="11.81640625" style="164" customWidth="1"/>
    <col min="3586" max="3836" width="9.1796875" style="164"/>
    <col min="3837" max="3837" width="47.54296875" style="164" customWidth="1"/>
    <col min="3838" max="3840" width="9.1796875" style="164"/>
    <col min="3841" max="3841" width="11.81640625" style="164" customWidth="1"/>
    <col min="3842" max="4092" width="9.1796875" style="164"/>
    <col min="4093" max="4093" width="47.54296875" style="164" customWidth="1"/>
    <col min="4094" max="4096" width="9.1796875" style="164"/>
    <col min="4097" max="4097" width="11.81640625" style="164" customWidth="1"/>
    <col min="4098" max="4348" width="9.1796875" style="164"/>
    <col min="4349" max="4349" width="47.54296875" style="164" customWidth="1"/>
    <col min="4350" max="4352" width="9.1796875" style="164"/>
    <col min="4353" max="4353" width="11.81640625" style="164" customWidth="1"/>
    <col min="4354" max="4604" width="9.1796875" style="164"/>
    <col min="4605" max="4605" width="47.54296875" style="164" customWidth="1"/>
    <col min="4606" max="4608" width="9.1796875" style="164"/>
    <col min="4609" max="4609" width="11.81640625" style="164" customWidth="1"/>
    <col min="4610" max="4860" width="9.1796875" style="164"/>
    <col min="4861" max="4861" width="47.54296875" style="164" customWidth="1"/>
    <col min="4862" max="4864" width="9.1796875" style="164"/>
    <col min="4865" max="4865" width="11.81640625" style="164" customWidth="1"/>
    <col min="4866" max="5116" width="9.1796875" style="164"/>
    <col min="5117" max="5117" width="47.54296875" style="164" customWidth="1"/>
    <col min="5118" max="5120" width="9.1796875" style="164"/>
    <col min="5121" max="5121" width="11.81640625" style="164" customWidth="1"/>
    <col min="5122" max="5372" width="9.1796875" style="164"/>
    <col min="5373" max="5373" width="47.54296875" style="164" customWidth="1"/>
    <col min="5374" max="5376" width="9.1796875" style="164"/>
    <col min="5377" max="5377" width="11.81640625" style="164" customWidth="1"/>
    <col min="5378" max="5628" width="9.1796875" style="164"/>
    <col min="5629" max="5629" width="47.54296875" style="164" customWidth="1"/>
    <col min="5630" max="5632" width="9.1796875" style="164"/>
    <col min="5633" max="5633" width="11.81640625" style="164" customWidth="1"/>
    <col min="5634" max="5884" width="9.1796875" style="164"/>
    <col min="5885" max="5885" width="47.54296875" style="164" customWidth="1"/>
    <col min="5886" max="5888" width="9.1796875" style="164"/>
    <col min="5889" max="5889" width="11.81640625" style="164" customWidth="1"/>
    <col min="5890" max="6140" width="9.1796875" style="164"/>
    <col min="6141" max="6141" width="47.54296875" style="164" customWidth="1"/>
    <col min="6142" max="6144" width="9.1796875" style="164"/>
    <col min="6145" max="6145" width="11.81640625" style="164" customWidth="1"/>
    <col min="6146" max="6396" width="9.1796875" style="164"/>
    <col min="6397" max="6397" width="47.54296875" style="164" customWidth="1"/>
    <col min="6398" max="6400" width="9.1796875" style="164"/>
    <col min="6401" max="6401" width="11.81640625" style="164" customWidth="1"/>
    <col min="6402" max="6652" width="9.1796875" style="164"/>
    <col min="6653" max="6653" width="47.54296875" style="164" customWidth="1"/>
    <col min="6654" max="6656" width="9.1796875" style="164"/>
    <col min="6657" max="6657" width="11.81640625" style="164" customWidth="1"/>
    <col min="6658" max="6908" width="9.1796875" style="164"/>
    <col min="6909" max="6909" width="47.54296875" style="164" customWidth="1"/>
    <col min="6910" max="6912" width="9.1796875" style="164"/>
    <col min="6913" max="6913" width="11.81640625" style="164" customWidth="1"/>
    <col min="6914" max="7164" width="9.1796875" style="164"/>
    <col min="7165" max="7165" width="47.54296875" style="164" customWidth="1"/>
    <col min="7166" max="7168" width="9.1796875" style="164"/>
    <col min="7169" max="7169" width="11.81640625" style="164" customWidth="1"/>
    <col min="7170" max="7420" width="9.1796875" style="164"/>
    <col min="7421" max="7421" width="47.54296875" style="164" customWidth="1"/>
    <col min="7422" max="7424" width="9.1796875" style="164"/>
    <col min="7425" max="7425" width="11.81640625" style="164" customWidth="1"/>
    <col min="7426" max="7676" width="9.1796875" style="164"/>
    <col min="7677" max="7677" width="47.54296875" style="164" customWidth="1"/>
    <col min="7678" max="7680" width="9.1796875" style="164"/>
    <col min="7681" max="7681" width="11.81640625" style="164" customWidth="1"/>
    <col min="7682" max="7932" width="9.1796875" style="164"/>
    <col min="7933" max="7933" width="47.54296875" style="164" customWidth="1"/>
    <col min="7934" max="7936" width="9.1796875" style="164"/>
    <col min="7937" max="7937" width="11.81640625" style="164" customWidth="1"/>
    <col min="7938" max="8188" width="9.1796875" style="164"/>
    <col min="8189" max="8189" width="47.54296875" style="164" customWidth="1"/>
    <col min="8190" max="8192" width="9.1796875" style="164"/>
    <col min="8193" max="8193" width="11.81640625" style="164" customWidth="1"/>
    <col min="8194" max="8444" width="9.1796875" style="164"/>
    <col min="8445" max="8445" width="47.54296875" style="164" customWidth="1"/>
    <col min="8446" max="8448" width="9.1796875" style="164"/>
    <col min="8449" max="8449" width="11.81640625" style="164" customWidth="1"/>
    <col min="8450" max="8700" width="9.1796875" style="164"/>
    <col min="8701" max="8701" width="47.54296875" style="164" customWidth="1"/>
    <col min="8702" max="8704" width="9.1796875" style="164"/>
    <col min="8705" max="8705" width="11.81640625" style="164" customWidth="1"/>
    <col min="8706" max="8956" width="9.1796875" style="164"/>
    <col min="8957" max="8957" width="47.54296875" style="164" customWidth="1"/>
    <col min="8958" max="8960" width="9.1796875" style="164"/>
    <col min="8961" max="8961" width="11.81640625" style="164" customWidth="1"/>
    <col min="8962" max="9212" width="9.1796875" style="164"/>
    <col min="9213" max="9213" width="47.54296875" style="164" customWidth="1"/>
    <col min="9214" max="9216" width="9.1796875" style="164"/>
    <col min="9217" max="9217" width="11.81640625" style="164" customWidth="1"/>
    <col min="9218" max="9468" width="9.1796875" style="164"/>
    <col min="9469" max="9469" width="47.54296875" style="164" customWidth="1"/>
    <col min="9470" max="9472" width="9.1796875" style="164"/>
    <col min="9473" max="9473" width="11.81640625" style="164" customWidth="1"/>
    <col min="9474" max="9724" width="9.1796875" style="164"/>
    <col min="9725" max="9725" width="47.54296875" style="164" customWidth="1"/>
    <col min="9726" max="9728" width="9.1796875" style="164"/>
    <col min="9729" max="9729" width="11.81640625" style="164" customWidth="1"/>
    <col min="9730" max="9980" width="9.1796875" style="164"/>
    <col min="9981" max="9981" width="47.54296875" style="164" customWidth="1"/>
    <col min="9982" max="9984" width="9.1796875" style="164"/>
    <col min="9985" max="9985" width="11.81640625" style="164" customWidth="1"/>
    <col min="9986" max="10236" width="9.1796875" style="164"/>
    <col min="10237" max="10237" width="47.54296875" style="164" customWidth="1"/>
    <col min="10238" max="10240" width="9.1796875" style="164"/>
    <col min="10241" max="10241" width="11.81640625" style="164" customWidth="1"/>
    <col min="10242" max="10492" width="9.1796875" style="164"/>
    <col min="10493" max="10493" width="47.54296875" style="164" customWidth="1"/>
    <col min="10494" max="10496" width="9.1796875" style="164"/>
    <col min="10497" max="10497" width="11.81640625" style="164" customWidth="1"/>
    <col min="10498" max="10748" width="9.1796875" style="164"/>
    <col min="10749" max="10749" width="47.54296875" style="164" customWidth="1"/>
    <col min="10750" max="10752" width="9.1796875" style="164"/>
    <col min="10753" max="10753" width="11.81640625" style="164" customWidth="1"/>
    <col min="10754" max="11004" width="9.1796875" style="164"/>
    <col min="11005" max="11005" width="47.54296875" style="164" customWidth="1"/>
    <col min="11006" max="11008" width="9.1796875" style="164"/>
    <col min="11009" max="11009" width="11.81640625" style="164" customWidth="1"/>
    <col min="11010" max="11260" width="9.1796875" style="164"/>
    <col min="11261" max="11261" width="47.54296875" style="164" customWidth="1"/>
    <col min="11262" max="11264" width="9.1796875" style="164"/>
    <col min="11265" max="11265" width="11.81640625" style="164" customWidth="1"/>
    <col min="11266" max="11516" width="9.1796875" style="164"/>
    <col min="11517" max="11517" width="47.54296875" style="164" customWidth="1"/>
    <col min="11518" max="11520" width="9.1796875" style="164"/>
    <col min="11521" max="11521" width="11.81640625" style="164" customWidth="1"/>
    <col min="11522" max="11772" width="9.1796875" style="164"/>
    <col min="11773" max="11773" width="47.54296875" style="164" customWidth="1"/>
    <col min="11774" max="11776" width="9.1796875" style="164"/>
    <col min="11777" max="11777" width="11.81640625" style="164" customWidth="1"/>
    <col min="11778" max="12028" width="9.1796875" style="164"/>
    <col min="12029" max="12029" width="47.54296875" style="164" customWidth="1"/>
    <col min="12030" max="12032" width="9.1796875" style="164"/>
    <col min="12033" max="12033" width="11.81640625" style="164" customWidth="1"/>
    <col min="12034" max="12284" width="9.1796875" style="164"/>
    <col min="12285" max="12285" width="47.54296875" style="164" customWidth="1"/>
    <col min="12286" max="12288" width="9.1796875" style="164"/>
    <col min="12289" max="12289" width="11.81640625" style="164" customWidth="1"/>
    <col min="12290" max="12540" width="9.1796875" style="164"/>
    <col min="12541" max="12541" width="47.54296875" style="164" customWidth="1"/>
    <col min="12542" max="12544" width="9.1796875" style="164"/>
    <col min="12545" max="12545" width="11.81640625" style="164" customWidth="1"/>
    <col min="12546" max="12796" width="9.1796875" style="164"/>
    <col min="12797" max="12797" width="47.54296875" style="164" customWidth="1"/>
    <col min="12798" max="12800" width="9.1796875" style="164"/>
    <col min="12801" max="12801" width="11.81640625" style="164" customWidth="1"/>
    <col min="12802" max="13052" width="9.1796875" style="164"/>
    <col min="13053" max="13053" width="47.54296875" style="164" customWidth="1"/>
    <col min="13054" max="13056" width="9.1796875" style="164"/>
    <col min="13057" max="13057" width="11.81640625" style="164" customWidth="1"/>
    <col min="13058" max="13308" width="9.1796875" style="164"/>
    <col min="13309" max="13309" width="47.54296875" style="164" customWidth="1"/>
    <col min="13310" max="13312" width="9.1796875" style="164"/>
    <col min="13313" max="13313" width="11.81640625" style="164" customWidth="1"/>
    <col min="13314" max="13564" width="9.1796875" style="164"/>
    <col min="13565" max="13565" width="47.54296875" style="164" customWidth="1"/>
    <col min="13566" max="13568" width="9.1796875" style="164"/>
    <col min="13569" max="13569" width="11.81640625" style="164" customWidth="1"/>
    <col min="13570" max="13820" width="9.1796875" style="164"/>
    <col min="13821" max="13821" width="47.54296875" style="164" customWidth="1"/>
    <col min="13822" max="13824" width="9.1796875" style="164"/>
    <col min="13825" max="13825" width="11.81640625" style="164" customWidth="1"/>
    <col min="13826" max="14076" width="9.1796875" style="164"/>
    <col min="14077" max="14077" width="47.54296875" style="164" customWidth="1"/>
    <col min="14078" max="14080" width="9.1796875" style="164"/>
    <col min="14081" max="14081" width="11.81640625" style="164" customWidth="1"/>
    <col min="14082" max="14332" width="9.1796875" style="164"/>
    <col min="14333" max="14333" width="47.54296875" style="164" customWidth="1"/>
    <col min="14334" max="14336" width="9.1796875" style="164"/>
    <col min="14337" max="14337" width="11.81640625" style="164" customWidth="1"/>
    <col min="14338" max="14588" width="9.1796875" style="164"/>
    <col min="14589" max="14589" width="47.54296875" style="164" customWidth="1"/>
    <col min="14590" max="14592" width="9.1796875" style="164"/>
    <col min="14593" max="14593" width="11.81640625" style="164" customWidth="1"/>
    <col min="14594" max="14844" width="9.1796875" style="164"/>
    <col min="14845" max="14845" width="47.54296875" style="164" customWidth="1"/>
    <col min="14846" max="14848" width="9.1796875" style="164"/>
    <col min="14849" max="14849" width="11.81640625" style="164" customWidth="1"/>
    <col min="14850" max="15100" width="9.1796875" style="164"/>
    <col min="15101" max="15101" width="47.54296875" style="164" customWidth="1"/>
    <col min="15102" max="15104" width="9.1796875" style="164"/>
    <col min="15105" max="15105" width="11.81640625" style="164" customWidth="1"/>
    <col min="15106" max="15356" width="9.1796875" style="164"/>
    <col min="15357" max="15357" width="47.54296875" style="164" customWidth="1"/>
    <col min="15358" max="15360" width="9.1796875" style="164"/>
    <col min="15361" max="15361" width="11.81640625" style="164" customWidth="1"/>
    <col min="15362" max="15612" width="9.1796875" style="164"/>
    <col min="15613" max="15613" width="47.54296875" style="164" customWidth="1"/>
    <col min="15614" max="15616" width="9.1796875" style="164"/>
    <col min="15617" max="15617" width="11.81640625" style="164" customWidth="1"/>
    <col min="15618" max="15868" width="9.1796875" style="164"/>
    <col min="15869" max="15869" width="47.54296875" style="164" customWidth="1"/>
    <col min="15870" max="15872" width="9.1796875" style="164"/>
    <col min="15873" max="15873" width="11.81640625" style="164" customWidth="1"/>
    <col min="15874" max="16124" width="9.1796875" style="164"/>
    <col min="16125" max="16125" width="47.54296875" style="164" customWidth="1"/>
    <col min="16126" max="16128" width="9.1796875" style="164"/>
    <col min="16129" max="16129" width="11.81640625" style="164" customWidth="1"/>
    <col min="16130" max="16384" width="9.1796875" style="164"/>
  </cols>
  <sheetData>
    <row r="1" spans="1:14" s="9" customFormat="1" ht="24" customHeight="1">
      <c r="A1" s="523"/>
      <c r="B1" s="524"/>
      <c r="C1" s="524"/>
      <c r="D1" s="524"/>
      <c r="E1" s="524"/>
      <c r="F1" s="524"/>
      <c r="H1" s="393"/>
      <c r="I1" s="393"/>
      <c r="K1" s="393"/>
      <c r="L1" s="393"/>
    </row>
    <row r="2" spans="1:14" s="159" customFormat="1" ht="27" customHeight="1">
      <c r="A2" s="525" t="s">
        <v>398</v>
      </c>
      <c r="B2" s="526"/>
      <c r="C2" s="526"/>
      <c r="D2" s="295"/>
      <c r="E2" s="161"/>
      <c r="F2" s="160"/>
      <c r="G2" s="161"/>
      <c r="H2" s="394"/>
      <c r="I2" s="394"/>
      <c r="J2" s="161"/>
      <c r="K2" s="394"/>
      <c r="L2" s="394"/>
      <c r="M2" s="161"/>
      <c r="N2" s="161"/>
    </row>
    <row r="3" spans="1:14" s="159" customFormat="1">
      <c r="A3" s="527"/>
      <c r="B3" s="527"/>
      <c r="C3" s="525" t="s">
        <v>486</v>
      </c>
      <c r="D3" s="526"/>
      <c r="E3" s="526"/>
      <c r="F3" s="530"/>
      <c r="G3" s="515" t="s">
        <v>529</v>
      </c>
      <c r="H3" s="516"/>
      <c r="I3" s="517"/>
      <c r="J3" s="520" t="s">
        <v>531</v>
      </c>
      <c r="K3" s="521"/>
      <c r="L3" s="521"/>
      <c r="M3" s="522"/>
      <c r="N3" s="162"/>
    </row>
    <row r="4" spans="1:14">
      <c r="A4" s="163"/>
      <c r="B4" s="163"/>
      <c r="C4" s="10"/>
      <c r="D4" s="163"/>
      <c r="E4" s="163"/>
      <c r="F4" s="163"/>
      <c r="G4" s="163"/>
      <c r="H4" s="395"/>
      <c r="I4" s="395"/>
      <c r="J4" s="163"/>
      <c r="K4" s="395"/>
      <c r="L4" s="395"/>
      <c r="M4" s="163"/>
      <c r="N4" s="163"/>
    </row>
    <row r="5" spans="1:14" s="159" customFormat="1" ht="15" customHeight="1">
      <c r="A5" s="528" t="s">
        <v>399</v>
      </c>
      <c r="B5" s="513" t="s">
        <v>400</v>
      </c>
      <c r="C5" s="513" t="s">
        <v>401</v>
      </c>
      <c r="D5" s="513" t="s">
        <v>402</v>
      </c>
      <c r="E5" s="513" t="s">
        <v>482</v>
      </c>
      <c r="F5" s="513" t="s">
        <v>483</v>
      </c>
      <c r="G5" s="513" t="s">
        <v>136</v>
      </c>
      <c r="H5" s="518" t="s">
        <v>137</v>
      </c>
      <c r="I5" s="518" t="s">
        <v>485</v>
      </c>
      <c r="J5" s="513" t="s">
        <v>136</v>
      </c>
      <c r="K5" s="518" t="s">
        <v>137</v>
      </c>
      <c r="L5" s="518" t="s">
        <v>485</v>
      </c>
      <c r="M5" s="513" t="s">
        <v>484</v>
      </c>
      <c r="N5" s="513" t="s">
        <v>140</v>
      </c>
    </row>
    <row r="6" spans="1:14" s="159" customFormat="1">
      <c r="A6" s="529"/>
      <c r="B6" s="514"/>
      <c r="C6" s="514"/>
      <c r="D6" s="514"/>
      <c r="E6" s="514"/>
      <c r="F6" s="514"/>
      <c r="G6" s="514"/>
      <c r="H6" s="519"/>
      <c r="I6" s="519"/>
      <c r="J6" s="514"/>
      <c r="K6" s="519"/>
      <c r="L6" s="519"/>
      <c r="M6" s="514"/>
      <c r="N6" s="514"/>
    </row>
    <row r="7" spans="1:14" s="159" customFormat="1">
      <c r="A7" s="165"/>
      <c r="B7" s="166"/>
      <c r="C7" s="167"/>
      <c r="D7" s="168"/>
      <c r="E7" s="169"/>
      <c r="F7" s="169"/>
      <c r="G7" s="169"/>
      <c r="H7" s="396"/>
      <c r="I7" s="396"/>
      <c r="J7" s="169"/>
      <c r="K7" s="396"/>
      <c r="L7" s="396"/>
      <c r="M7" s="169"/>
      <c r="N7" s="169"/>
    </row>
    <row r="8" spans="1:14" s="159" customFormat="1">
      <c r="A8" s="170" t="s">
        <v>380</v>
      </c>
      <c r="B8" s="171" t="s">
        <v>405</v>
      </c>
      <c r="C8" s="172"/>
      <c r="D8" s="173"/>
      <c r="E8" s="174"/>
      <c r="F8" s="174"/>
      <c r="G8" s="174"/>
      <c r="H8" s="397"/>
      <c r="I8" s="397"/>
      <c r="J8" s="174"/>
      <c r="K8" s="397"/>
      <c r="L8" s="397"/>
      <c r="M8" s="174"/>
      <c r="N8" s="174"/>
    </row>
    <row r="9" spans="1:14" s="159" customFormat="1" ht="15.75" customHeight="1">
      <c r="A9" s="175"/>
      <c r="B9" s="176"/>
      <c r="C9" s="177"/>
      <c r="D9" s="178"/>
      <c r="E9" s="10"/>
      <c r="F9" s="10"/>
      <c r="G9" s="10"/>
      <c r="H9" s="398"/>
      <c r="I9" s="398"/>
      <c r="J9" s="10"/>
      <c r="K9" s="398"/>
      <c r="L9" s="398"/>
      <c r="M9" s="10"/>
      <c r="N9" s="10"/>
    </row>
    <row r="10" spans="1:14" s="159" customFormat="1" ht="261">
      <c r="A10" s="179">
        <v>1</v>
      </c>
      <c r="B10" s="176" t="s">
        <v>406</v>
      </c>
      <c r="C10" s="180"/>
      <c r="D10" s="181"/>
      <c r="E10" s="169"/>
      <c r="F10" s="169"/>
      <c r="G10" s="11"/>
      <c r="H10" s="399"/>
      <c r="I10" s="399"/>
      <c r="J10" s="11"/>
      <c r="K10" s="399"/>
      <c r="L10" s="399"/>
      <c r="M10" s="11"/>
      <c r="N10" s="11"/>
    </row>
    <row r="11" spans="1:14" s="159" customFormat="1">
      <c r="A11" s="175">
        <v>1.1000000000000001</v>
      </c>
      <c r="B11" s="176" t="s">
        <v>407</v>
      </c>
      <c r="C11" s="177" t="s">
        <v>408</v>
      </c>
      <c r="D11" s="182">
        <v>40</v>
      </c>
      <c r="E11" s="185">
        <v>85</v>
      </c>
      <c r="F11" s="184">
        <f>D11*E11</f>
        <v>3400</v>
      </c>
      <c r="G11" s="184"/>
      <c r="H11" s="398">
        <f>'PHE BOQ MB'!E11</f>
        <v>35</v>
      </c>
      <c r="I11" s="398">
        <f>H11+G11</f>
        <v>35</v>
      </c>
      <c r="J11" s="184"/>
      <c r="K11" s="411">
        <f>H11*E11</f>
        <v>2975</v>
      </c>
      <c r="L11" s="411">
        <f>K11+J11</f>
        <v>2975</v>
      </c>
      <c r="M11" s="184"/>
      <c r="N11" s="184"/>
    </row>
    <row r="12" spans="1:14" s="159" customFormat="1">
      <c r="A12" s="175">
        <v>1.2</v>
      </c>
      <c r="B12" s="176" t="s">
        <v>409</v>
      </c>
      <c r="C12" s="177" t="s">
        <v>408</v>
      </c>
      <c r="D12" s="182">
        <v>0</v>
      </c>
      <c r="E12" s="185"/>
      <c r="F12" s="184"/>
      <c r="G12" s="184"/>
      <c r="H12" s="398"/>
      <c r="I12" s="398">
        <f t="shared" ref="I12:I75" si="0">H12+G12</f>
        <v>0</v>
      </c>
      <c r="J12" s="184"/>
      <c r="K12" s="411">
        <f t="shared" ref="K12:K75" si="1">H12*E12</f>
        <v>0</v>
      </c>
      <c r="L12" s="411">
        <f t="shared" ref="L12:L75" si="2">K12+J12</f>
        <v>0</v>
      </c>
      <c r="M12" s="184"/>
      <c r="N12" s="184"/>
    </row>
    <row r="13" spans="1:14" s="159" customFormat="1" ht="15.75" customHeight="1">
      <c r="A13" s="175">
        <v>1.3</v>
      </c>
      <c r="B13" s="176" t="s">
        <v>410</v>
      </c>
      <c r="C13" s="177" t="s">
        <v>408</v>
      </c>
      <c r="D13" s="181">
        <v>0</v>
      </c>
      <c r="E13" s="185"/>
      <c r="F13" s="184"/>
      <c r="G13" s="184"/>
      <c r="H13" s="398"/>
      <c r="I13" s="398">
        <f t="shared" si="0"/>
        <v>0</v>
      </c>
      <c r="J13" s="184"/>
      <c r="K13" s="411">
        <f t="shared" si="1"/>
        <v>0</v>
      </c>
      <c r="L13" s="411">
        <f t="shared" si="2"/>
        <v>0</v>
      </c>
      <c r="M13" s="184"/>
      <c r="N13" s="184"/>
    </row>
    <row r="14" spans="1:14" s="159" customFormat="1" ht="15.75" customHeight="1">
      <c r="A14" s="175">
        <v>1.4</v>
      </c>
      <c r="B14" s="176" t="s">
        <v>411</v>
      </c>
      <c r="C14" s="177" t="s">
        <v>408</v>
      </c>
      <c r="D14" s="181">
        <v>0</v>
      </c>
      <c r="E14" s="185"/>
      <c r="F14" s="184"/>
      <c r="G14" s="184"/>
      <c r="H14" s="398"/>
      <c r="I14" s="398">
        <f t="shared" si="0"/>
        <v>0</v>
      </c>
      <c r="J14" s="184"/>
      <c r="K14" s="411">
        <f t="shared" si="1"/>
        <v>0</v>
      </c>
      <c r="L14" s="411">
        <f t="shared" si="2"/>
        <v>0</v>
      </c>
      <c r="M14" s="184"/>
      <c r="N14" s="184"/>
    </row>
    <row r="15" spans="1:14" s="159" customFormat="1">
      <c r="A15" s="175"/>
      <c r="B15" s="176"/>
      <c r="C15" s="177"/>
      <c r="D15" s="186"/>
      <c r="E15" s="10"/>
      <c r="F15" s="10"/>
      <c r="G15" s="10"/>
      <c r="H15" s="398"/>
      <c r="I15" s="398">
        <f t="shared" si="0"/>
        <v>0</v>
      </c>
      <c r="J15" s="10"/>
      <c r="K15" s="411">
        <f t="shared" si="1"/>
        <v>0</v>
      </c>
      <c r="L15" s="411">
        <f t="shared" si="2"/>
        <v>0</v>
      </c>
      <c r="M15" s="10"/>
      <c r="N15" s="10"/>
    </row>
    <row r="16" spans="1:14" s="159" customFormat="1" ht="58">
      <c r="A16" s="175">
        <v>2</v>
      </c>
      <c r="B16" s="176" t="s">
        <v>412</v>
      </c>
      <c r="C16" s="177"/>
      <c r="D16" s="181"/>
      <c r="E16" s="10"/>
      <c r="F16" s="10"/>
      <c r="G16" s="296"/>
      <c r="H16" s="400"/>
      <c r="I16" s="398">
        <f t="shared" si="0"/>
        <v>0</v>
      </c>
      <c r="J16" s="296"/>
      <c r="K16" s="411">
        <f t="shared" si="1"/>
        <v>0</v>
      </c>
      <c r="L16" s="411">
        <f t="shared" si="2"/>
        <v>0</v>
      </c>
      <c r="M16" s="296"/>
      <c r="N16" s="296"/>
    </row>
    <row r="17" spans="1:14" s="159" customFormat="1">
      <c r="A17" s="175">
        <v>2.1</v>
      </c>
      <c r="B17" s="176" t="s">
        <v>413</v>
      </c>
      <c r="C17" s="187" t="s">
        <v>161</v>
      </c>
      <c r="D17" s="181">
        <v>4</v>
      </c>
      <c r="E17" s="188">
        <v>700</v>
      </c>
      <c r="F17" s="184">
        <f>D17*E17</f>
        <v>2800</v>
      </c>
      <c r="G17" s="184"/>
      <c r="H17" s="398">
        <f>'PHE BOQ MB'!E17</f>
        <v>1</v>
      </c>
      <c r="I17" s="398">
        <f t="shared" si="0"/>
        <v>1</v>
      </c>
      <c r="J17" s="184"/>
      <c r="K17" s="411">
        <f t="shared" si="1"/>
        <v>700</v>
      </c>
      <c r="L17" s="411">
        <f t="shared" si="2"/>
        <v>700</v>
      </c>
      <c r="M17" s="184"/>
      <c r="N17" s="184"/>
    </row>
    <row r="18" spans="1:14" s="159" customFormat="1">
      <c r="A18" s="175">
        <v>2.2000000000000002</v>
      </c>
      <c r="B18" s="176" t="s">
        <v>414</v>
      </c>
      <c r="C18" s="187" t="s">
        <v>161</v>
      </c>
      <c r="D18" s="181">
        <v>0</v>
      </c>
      <c r="E18" s="188"/>
      <c r="F18" s="184"/>
      <c r="G18" s="184"/>
      <c r="H18" s="398"/>
      <c r="I18" s="398">
        <f t="shared" si="0"/>
        <v>0</v>
      </c>
      <c r="J18" s="184"/>
      <c r="K18" s="411">
        <f t="shared" si="1"/>
        <v>0</v>
      </c>
      <c r="L18" s="411">
        <f t="shared" si="2"/>
        <v>0</v>
      </c>
      <c r="M18" s="184"/>
      <c r="N18" s="184"/>
    </row>
    <row r="19" spans="1:14" s="159" customFormat="1">
      <c r="A19" s="175">
        <v>2.2999999999999998</v>
      </c>
      <c r="B19" s="189" t="s">
        <v>410</v>
      </c>
      <c r="C19" s="187" t="s">
        <v>161</v>
      </c>
      <c r="D19" s="181">
        <v>0</v>
      </c>
      <c r="E19" s="188"/>
      <c r="F19" s="184"/>
      <c r="G19" s="184"/>
      <c r="H19" s="398"/>
      <c r="I19" s="398">
        <f t="shared" si="0"/>
        <v>0</v>
      </c>
      <c r="J19" s="184"/>
      <c r="K19" s="411">
        <f t="shared" si="1"/>
        <v>0</v>
      </c>
      <c r="L19" s="411">
        <f t="shared" si="2"/>
        <v>0</v>
      </c>
      <c r="M19" s="184"/>
      <c r="N19" s="184"/>
    </row>
    <row r="20" spans="1:14" s="159" customFormat="1">
      <c r="A20" s="175">
        <v>2.4</v>
      </c>
      <c r="B20" s="189" t="s">
        <v>411</v>
      </c>
      <c r="C20" s="187" t="s">
        <v>161</v>
      </c>
      <c r="D20" s="181">
        <v>0</v>
      </c>
      <c r="E20" s="10"/>
      <c r="F20" s="184"/>
      <c r="G20" s="10"/>
      <c r="H20" s="398"/>
      <c r="I20" s="398">
        <f t="shared" si="0"/>
        <v>0</v>
      </c>
      <c r="J20" s="10"/>
      <c r="K20" s="411">
        <f t="shared" si="1"/>
        <v>0</v>
      </c>
      <c r="L20" s="411">
        <f t="shared" si="2"/>
        <v>0</v>
      </c>
      <c r="M20" s="10"/>
      <c r="N20" s="10"/>
    </row>
    <row r="21" spans="1:14" s="159" customFormat="1">
      <c r="A21" s="175"/>
      <c r="B21" s="189"/>
      <c r="C21" s="187"/>
      <c r="D21" s="181"/>
      <c r="E21" s="10"/>
      <c r="F21" s="184"/>
      <c r="G21" s="10"/>
      <c r="H21" s="398"/>
      <c r="I21" s="398">
        <f t="shared" si="0"/>
        <v>0</v>
      </c>
      <c r="J21" s="10"/>
      <c r="K21" s="411">
        <f t="shared" si="1"/>
        <v>0</v>
      </c>
      <c r="L21" s="411">
        <f t="shared" si="2"/>
        <v>0</v>
      </c>
      <c r="M21" s="10"/>
      <c r="N21" s="10"/>
    </row>
    <row r="22" spans="1:14" s="159" customFormat="1" ht="72.5">
      <c r="A22" s="175">
        <v>3</v>
      </c>
      <c r="B22" s="176" t="s">
        <v>415</v>
      </c>
      <c r="C22" s="187"/>
      <c r="D22" s="181"/>
      <c r="E22" s="10"/>
      <c r="F22" s="184"/>
      <c r="G22" s="296"/>
      <c r="H22" s="400"/>
      <c r="I22" s="398">
        <f t="shared" si="0"/>
        <v>0</v>
      </c>
      <c r="J22" s="296"/>
      <c r="K22" s="411">
        <f t="shared" si="1"/>
        <v>0</v>
      </c>
      <c r="L22" s="411">
        <f t="shared" si="2"/>
        <v>0</v>
      </c>
      <c r="M22" s="296"/>
      <c r="N22" s="296"/>
    </row>
    <row r="23" spans="1:14" s="159" customFormat="1">
      <c r="A23" s="175">
        <v>3.1</v>
      </c>
      <c r="B23" s="176" t="s">
        <v>416</v>
      </c>
      <c r="C23" s="187" t="s">
        <v>161</v>
      </c>
      <c r="D23" s="181">
        <v>1</v>
      </c>
      <c r="E23" s="10">
        <v>3500</v>
      </c>
      <c r="F23" s="184">
        <f t="shared" ref="F23" si="3">D23*E23</f>
        <v>3500</v>
      </c>
      <c r="G23" s="184"/>
      <c r="H23" s="398">
        <f>'PHE BOQ MB'!E23</f>
        <v>1</v>
      </c>
      <c r="I23" s="398">
        <f t="shared" si="0"/>
        <v>1</v>
      </c>
      <c r="J23" s="184"/>
      <c r="K23" s="411">
        <f t="shared" si="1"/>
        <v>3500</v>
      </c>
      <c r="L23" s="411">
        <f t="shared" si="2"/>
        <v>3500</v>
      </c>
      <c r="M23" s="184"/>
      <c r="N23" s="184"/>
    </row>
    <row r="24" spans="1:14" s="159" customFormat="1">
      <c r="A24" s="175">
        <v>3.2</v>
      </c>
      <c r="B24" s="176" t="s">
        <v>417</v>
      </c>
      <c r="C24" s="187" t="s">
        <v>161</v>
      </c>
      <c r="D24" s="181" t="s">
        <v>156</v>
      </c>
      <c r="E24" s="10"/>
      <c r="F24" s="184"/>
      <c r="G24" s="184"/>
      <c r="H24" s="398"/>
      <c r="I24" s="398">
        <f t="shared" si="0"/>
        <v>0</v>
      </c>
      <c r="J24" s="184"/>
      <c r="K24" s="411">
        <f t="shared" si="1"/>
        <v>0</v>
      </c>
      <c r="L24" s="411">
        <f t="shared" si="2"/>
        <v>0</v>
      </c>
      <c r="M24" s="184"/>
      <c r="N24" s="184"/>
    </row>
    <row r="25" spans="1:14" s="159" customFormat="1">
      <c r="A25" s="175">
        <v>3.3</v>
      </c>
      <c r="B25" s="176" t="s">
        <v>418</v>
      </c>
      <c r="C25" s="187" t="s">
        <v>161</v>
      </c>
      <c r="D25" s="181" t="s">
        <v>156</v>
      </c>
      <c r="E25" s="10"/>
      <c r="F25" s="184"/>
      <c r="G25" s="184"/>
      <c r="H25" s="398"/>
      <c r="I25" s="398">
        <f t="shared" si="0"/>
        <v>0</v>
      </c>
      <c r="J25" s="184"/>
      <c r="K25" s="411">
        <f t="shared" si="1"/>
        <v>0</v>
      </c>
      <c r="L25" s="411">
        <f t="shared" si="2"/>
        <v>0</v>
      </c>
      <c r="M25" s="184"/>
      <c r="N25" s="184"/>
    </row>
    <row r="26" spans="1:14" s="159" customFormat="1">
      <c r="A26" s="175"/>
      <c r="B26" s="176"/>
      <c r="C26" s="187"/>
      <c r="D26" s="181"/>
      <c r="E26" s="10"/>
      <c r="F26" s="10"/>
      <c r="G26" s="10"/>
      <c r="H26" s="398"/>
      <c r="I26" s="398">
        <f t="shared" si="0"/>
        <v>0</v>
      </c>
      <c r="J26" s="10"/>
      <c r="K26" s="411">
        <f t="shared" si="1"/>
        <v>0</v>
      </c>
      <c r="L26" s="411">
        <f t="shared" si="2"/>
        <v>0</v>
      </c>
      <c r="M26" s="10"/>
      <c r="N26" s="10"/>
    </row>
    <row r="27" spans="1:14" s="159" customFormat="1" ht="87">
      <c r="A27" s="175">
        <v>4</v>
      </c>
      <c r="B27" s="297" t="s">
        <v>419</v>
      </c>
      <c r="C27" s="187" t="s">
        <v>27</v>
      </c>
      <c r="D27" s="181"/>
      <c r="E27" s="10"/>
      <c r="F27" s="10"/>
      <c r="G27" s="11"/>
      <c r="H27" s="399"/>
      <c r="I27" s="398">
        <f t="shared" si="0"/>
        <v>0</v>
      </c>
      <c r="J27" s="11"/>
      <c r="K27" s="411">
        <f t="shared" si="1"/>
        <v>0</v>
      </c>
      <c r="L27" s="411">
        <f t="shared" si="2"/>
        <v>0</v>
      </c>
      <c r="M27" s="11"/>
      <c r="N27" s="11"/>
    </row>
    <row r="28" spans="1:14" s="159" customFormat="1">
      <c r="A28" s="175">
        <v>4.0999999999999996</v>
      </c>
      <c r="B28" s="191" t="s">
        <v>420</v>
      </c>
      <c r="C28" s="187" t="s">
        <v>161</v>
      </c>
      <c r="D28" s="181" t="s">
        <v>156</v>
      </c>
      <c r="E28" s="10"/>
      <c r="F28" s="10"/>
      <c r="G28" s="10"/>
      <c r="H28" s="398"/>
      <c r="I28" s="398">
        <f t="shared" si="0"/>
        <v>0</v>
      </c>
      <c r="J28" s="10"/>
      <c r="K28" s="411">
        <f t="shared" si="1"/>
        <v>0</v>
      </c>
      <c r="L28" s="411">
        <f t="shared" si="2"/>
        <v>0</v>
      </c>
      <c r="M28" s="10"/>
      <c r="N28" s="10"/>
    </row>
    <row r="29" spans="1:14" s="159" customFormat="1">
      <c r="A29" s="175">
        <v>4.2</v>
      </c>
      <c r="B29" s="191" t="s">
        <v>421</v>
      </c>
      <c r="C29" s="187" t="s">
        <v>161</v>
      </c>
      <c r="D29" s="181">
        <v>1</v>
      </c>
      <c r="E29" s="188">
        <v>12000</v>
      </c>
      <c r="F29" s="184">
        <f>E29</f>
        <v>12000</v>
      </c>
      <c r="G29" s="10"/>
      <c r="H29" s="398">
        <f>'PHE BOQ MB'!E29</f>
        <v>1</v>
      </c>
      <c r="I29" s="398">
        <f t="shared" si="0"/>
        <v>1</v>
      </c>
      <c r="J29" s="10"/>
      <c r="K29" s="411">
        <f t="shared" si="1"/>
        <v>12000</v>
      </c>
      <c r="L29" s="411">
        <f t="shared" si="2"/>
        <v>12000</v>
      </c>
      <c r="M29" s="10"/>
      <c r="N29" s="10"/>
    </row>
    <row r="30" spans="1:14" s="159" customFormat="1">
      <c r="A30" s="175">
        <v>4.3</v>
      </c>
      <c r="B30" s="191" t="s">
        <v>422</v>
      </c>
      <c r="C30" s="187" t="s">
        <v>161</v>
      </c>
      <c r="D30" s="181" t="s">
        <v>156</v>
      </c>
      <c r="E30" s="188"/>
      <c r="F30" s="10"/>
      <c r="G30" s="10"/>
      <c r="H30" s="398"/>
      <c r="I30" s="398">
        <f t="shared" si="0"/>
        <v>0</v>
      </c>
      <c r="J30" s="10"/>
      <c r="K30" s="411">
        <f t="shared" si="1"/>
        <v>0</v>
      </c>
      <c r="L30" s="411">
        <f t="shared" si="2"/>
        <v>0</v>
      </c>
      <c r="M30" s="10"/>
      <c r="N30" s="10"/>
    </row>
    <row r="31" spans="1:14" s="159" customFormat="1">
      <c r="A31" s="175"/>
      <c r="B31" s="297"/>
      <c r="C31" s="187"/>
      <c r="D31" s="181"/>
      <c r="E31" s="10"/>
      <c r="F31" s="10"/>
      <c r="G31" s="10"/>
      <c r="H31" s="398"/>
      <c r="I31" s="398">
        <f t="shared" si="0"/>
        <v>0</v>
      </c>
      <c r="J31" s="10"/>
      <c r="K31" s="411">
        <f t="shared" si="1"/>
        <v>0</v>
      </c>
      <c r="L31" s="411">
        <f t="shared" si="2"/>
        <v>0</v>
      </c>
      <c r="M31" s="10"/>
      <c r="N31" s="10"/>
    </row>
    <row r="32" spans="1:14" s="159" customFormat="1" ht="87">
      <c r="A32" s="175">
        <v>5</v>
      </c>
      <c r="B32" s="297" t="s">
        <v>423</v>
      </c>
      <c r="C32" s="187"/>
      <c r="D32" s="181"/>
      <c r="E32" s="10"/>
      <c r="F32" s="10"/>
      <c r="G32" s="11"/>
      <c r="H32" s="399"/>
      <c r="I32" s="398">
        <f t="shared" si="0"/>
        <v>0</v>
      </c>
      <c r="J32" s="11"/>
      <c r="K32" s="411">
        <f t="shared" si="1"/>
        <v>0</v>
      </c>
      <c r="L32" s="411">
        <f t="shared" si="2"/>
        <v>0</v>
      </c>
      <c r="M32" s="11"/>
      <c r="N32" s="11"/>
    </row>
    <row r="33" spans="1:14" s="159" customFormat="1">
      <c r="A33" s="175">
        <v>5.0999999999999996</v>
      </c>
      <c r="B33" s="191" t="s">
        <v>424</v>
      </c>
      <c r="C33" s="187" t="s">
        <v>161</v>
      </c>
      <c r="D33" s="181" t="s">
        <v>156</v>
      </c>
      <c r="E33" s="10"/>
      <c r="F33" s="184"/>
      <c r="G33" s="184"/>
      <c r="H33" s="398"/>
      <c r="I33" s="398">
        <f t="shared" si="0"/>
        <v>0</v>
      </c>
      <c r="J33" s="184"/>
      <c r="K33" s="411">
        <f t="shared" si="1"/>
        <v>0</v>
      </c>
      <c r="L33" s="411">
        <f t="shared" si="2"/>
        <v>0</v>
      </c>
      <c r="M33" s="184"/>
      <c r="N33" s="184"/>
    </row>
    <row r="34" spans="1:14" s="159" customFormat="1">
      <c r="A34" s="175">
        <v>5.2</v>
      </c>
      <c r="B34" s="191" t="s">
        <v>425</v>
      </c>
      <c r="C34" s="187" t="s">
        <v>161</v>
      </c>
      <c r="D34" s="181" t="s">
        <v>156</v>
      </c>
      <c r="E34" s="10"/>
      <c r="F34" s="10"/>
      <c r="G34" s="10"/>
      <c r="H34" s="398"/>
      <c r="I34" s="398">
        <f t="shared" si="0"/>
        <v>0</v>
      </c>
      <c r="J34" s="10"/>
      <c r="K34" s="411">
        <f t="shared" si="1"/>
        <v>0</v>
      </c>
      <c r="L34" s="411">
        <f t="shared" si="2"/>
        <v>0</v>
      </c>
      <c r="M34" s="10"/>
      <c r="N34" s="10"/>
    </row>
    <row r="35" spans="1:14" s="159" customFormat="1">
      <c r="A35" s="175">
        <v>5.3</v>
      </c>
      <c r="B35" s="191" t="s">
        <v>426</v>
      </c>
      <c r="C35" s="187" t="s">
        <v>161</v>
      </c>
      <c r="D35" s="181" t="s">
        <v>156</v>
      </c>
      <c r="E35" s="10"/>
      <c r="F35" s="184"/>
      <c r="G35" s="184"/>
      <c r="H35" s="398"/>
      <c r="I35" s="398">
        <f t="shared" si="0"/>
        <v>0</v>
      </c>
      <c r="J35" s="184"/>
      <c r="K35" s="411">
        <f t="shared" si="1"/>
        <v>0</v>
      </c>
      <c r="L35" s="411">
        <f t="shared" si="2"/>
        <v>0</v>
      </c>
      <c r="M35" s="184"/>
      <c r="N35" s="184"/>
    </row>
    <row r="36" spans="1:14" s="159" customFormat="1">
      <c r="A36" s="175"/>
      <c r="B36" s="192"/>
      <c r="C36" s="193"/>
      <c r="D36" s="181"/>
      <c r="E36" s="10"/>
      <c r="F36" s="10"/>
      <c r="G36" s="10"/>
      <c r="H36" s="398"/>
      <c r="I36" s="398">
        <f t="shared" si="0"/>
        <v>0</v>
      </c>
      <c r="J36" s="10"/>
      <c r="K36" s="411">
        <f t="shared" si="1"/>
        <v>0</v>
      </c>
      <c r="L36" s="411">
        <f t="shared" si="2"/>
        <v>0</v>
      </c>
      <c r="M36" s="10"/>
      <c r="N36" s="10"/>
    </row>
    <row r="37" spans="1:14" s="159" customFormat="1">
      <c r="A37" s="175"/>
      <c r="B37" s="194"/>
      <c r="C37" s="195"/>
      <c r="D37" s="196"/>
      <c r="E37" s="10"/>
      <c r="F37" s="10"/>
      <c r="G37" s="10"/>
      <c r="H37" s="398"/>
      <c r="I37" s="398">
        <f t="shared" si="0"/>
        <v>0</v>
      </c>
      <c r="J37" s="10"/>
      <c r="K37" s="411">
        <f t="shared" si="1"/>
        <v>0</v>
      </c>
      <c r="L37" s="411">
        <f t="shared" si="2"/>
        <v>0</v>
      </c>
      <c r="M37" s="10"/>
      <c r="N37" s="10"/>
    </row>
    <row r="38" spans="1:14" ht="43.5">
      <c r="A38" s="175">
        <v>6</v>
      </c>
      <c r="B38" s="176" t="s">
        <v>427</v>
      </c>
      <c r="C38" s="197" t="s">
        <v>201</v>
      </c>
      <c r="D38" s="181" t="s">
        <v>156</v>
      </c>
      <c r="E38" s="10"/>
      <c r="F38" s="184"/>
      <c r="G38" s="298"/>
      <c r="H38" s="399"/>
      <c r="I38" s="398">
        <f t="shared" si="0"/>
        <v>0</v>
      </c>
      <c r="J38" s="298"/>
      <c r="K38" s="411">
        <f t="shared" si="1"/>
        <v>0</v>
      </c>
      <c r="L38" s="411">
        <f t="shared" si="2"/>
        <v>0</v>
      </c>
      <c r="M38" s="298"/>
      <c r="N38" s="298"/>
    </row>
    <row r="39" spans="1:14" ht="25.9" customHeight="1">
      <c r="A39" s="175"/>
      <c r="B39" s="176"/>
      <c r="C39" s="197"/>
      <c r="D39" s="198"/>
      <c r="E39" s="10"/>
      <c r="F39" s="184"/>
      <c r="G39" s="298"/>
      <c r="H39" s="399"/>
      <c r="I39" s="398">
        <f t="shared" si="0"/>
        <v>0</v>
      </c>
      <c r="J39" s="298"/>
      <c r="K39" s="411">
        <f t="shared" si="1"/>
        <v>0</v>
      </c>
      <c r="L39" s="411">
        <f t="shared" si="2"/>
        <v>0</v>
      </c>
      <c r="M39" s="298"/>
      <c r="N39" s="298"/>
    </row>
    <row r="40" spans="1:14" ht="43.5">
      <c r="A40" s="175">
        <v>7</v>
      </c>
      <c r="B40" s="176" t="s">
        <v>428</v>
      </c>
      <c r="C40" s="197" t="s">
        <v>201</v>
      </c>
      <c r="D40" s="198">
        <v>0</v>
      </c>
      <c r="E40" s="10"/>
      <c r="F40" s="184"/>
      <c r="G40" s="298"/>
      <c r="H40" s="399"/>
      <c r="I40" s="398">
        <f t="shared" si="0"/>
        <v>0</v>
      </c>
      <c r="J40" s="298"/>
      <c r="K40" s="411">
        <f t="shared" si="1"/>
        <v>0</v>
      </c>
      <c r="L40" s="411">
        <f t="shared" si="2"/>
        <v>0</v>
      </c>
      <c r="M40" s="298"/>
      <c r="N40" s="298"/>
    </row>
    <row r="41" spans="1:14">
      <c r="A41" s="175"/>
      <c r="B41" s="176"/>
      <c r="C41" s="197"/>
      <c r="D41" s="198"/>
      <c r="E41" s="10"/>
      <c r="F41" s="184"/>
      <c r="G41" s="298"/>
      <c r="H41" s="399"/>
      <c r="I41" s="398">
        <f t="shared" si="0"/>
        <v>0</v>
      </c>
      <c r="J41" s="298"/>
      <c r="K41" s="411">
        <f t="shared" si="1"/>
        <v>0</v>
      </c>
      <c r="L41" s="411">
        <f t="shared" si="2"/>
        <v>0</v>
      </c>
      <c r="M41" s="298"/>
      <c r="N41" s="298"/>
    </row>
    <row r="42" spans="1:14" ht="29">
      <c r="A42" s="175">
        <v>8</v>
      </c>
      <c r="B42" s="176" t="s">
        <v>429</v>
      </c>
      <c r="C42" s="197" t="s">
        <v>201</v>
      </c>
      <c r="D42" s="198">
        <v>2</v>
      </c>
      <c r="E42" s="10">
        <v>35000</v>
      </c>
      <c r="F42" s="184">
        <f>E42*D42</f>
        <v>70000</v>
      </c>
      <c r="G42" s="298"/>
      <c r="H42" s="399"/>
      <c r="I42" s="398">
        <f t="shared" si="0"/>
        <v>0</v>
      </c>
      <c r="J42" s="298"/>
      <c r="K42" s="411">
        <f t="shared" si="1"/>
        <v>0</v>
      </c>
      <c r="L42" s="411">
        <f t="shared" si="2"/>
        <v>0</v>
      </c>
      <c r="M42" s="298"/>
      <c r="N42" s="298"/>
    </row>
    <row r="43" spans="1:14" s="159" customFormat="1">
      <c r="A43" s="175"/>
      <c r="B43" s="192"/>
      <c r="C43" s="177"/>
      <c r="D43" s="181"/>
      <c r="E43" s="10"/>
      <c r="F43" s="10"/>
      <c r="G43" s="10"/>
      <c r="H43" s="398"/>
      <c r="I43" s="398">
        <f t="shared" si="0"/>
        <v>0</v>
      </c>
      <c r="J43" s="10"/>
      <c r="K43" s="411">
        <f t="shared" si="1"/>
        <v>0</v>
      </c>
      <c r="L43" s="411">
        <f t="shared" si="2"/>
        <v>0</v>
      </c>
      <c r="M43" s="10"/>
      <c r="N43" s="10"/>
    </row>
    <row r="44" spans="1:14" s="159" customFormat="1">
      <c r="A44" s="170" t="s">
        <v>380</v>
      </c>
      <c r="B44" s="199" t="s">
        <v>430</v>
      </c>
      <c r="C44" s="200"/>
      <c r="D44" s="201"/>
      <c r="E44" s="202"/>
      <c r="F44" s="203">
        <f>SUM(F11+F17+F23+F29+F42)</f>
        <v>91700</v>
      </c>
      <c r="G44" s="203"/>
      <c r="H44" s="397"/>
      <c r="I44" s="398">
        <f t="shared" si="0"/>
        <v>0</v>
      </c>
      <c r="J44" s="203"/>
      <c r="K44" s="411">
        <f t="shared" si="1"/>
        <v>0</v>
      </c>
      <c r="L44" s="411">
        <f t="shared" si="2"/>
        <v>0</v>
      </c>
      <c r="M44" s="203"/>
      <c r="N44" s="203"/>
    </row>
    <row r="45" spans="1:14" s="159" customFormat="1">
      <c r="A45" s="175"/>
      <c r="B45" s="204"/>
      <c r="C45" s="180"/>
      <c r="D45" s="181"/>
      <c r="E45" s="10"/>
      <c r="F45" s="10"/>
      <c r="G45" s="10"/>
      <c r="H45" s="398"/>
      <c r="I45" s="398">
        <f t="shared" si="0"/>
        <v>0</v>
      </c>
      <c r="J45" s="10"/>
      <c r="K45" s="411">
        <f t="shared" si="1"/>
        <v>0</v>
      </c>
      <c r="L45" s="411">
        <f t="shared" si="2"/>
        <v>0</v>
      </c>
      <c r="M45" s="10"/>
      <c r="N45" s="10"/>
    </row>
    <row r="46" spans="1:14" s="159" customFormat="1">
      <c r="A46" s="170" t="s">
        <v>253</v>
      </c>
      <c r="B46" s="171" t="s">
        <v>431</v>
      </c>
      <c r="C46" s="171"/>
      <c r="D46" s="173"/>
      <c r="E46" s="202"/>
      <c r="F46" s="202"/>
      <c r="G46" s="202"/>
      <c r="H46" s="401"/>
      <c r="I46" s="398">
        <f t="shared" si="0"/>
        <v>0</v>
      </c>
      <c r="J46" s="202"/>
      <c r="K46" s="411">
        <f t="shared" si="1"/>
        <v>0</v>
      </c>
      <c r="L46" s="411">
        <f t="shared" si="2"/>
        <v>0</v>
      </c>
      <c r="M46" s="202"/>
      <c r="N46" s="202"/>
    </row>
    <row r="47" spans="1:14" s="159" customFormat="1" ht="203">
      <c r="A47" s="175">
        <v>1</v>
      </c>
      <c r="B47" s="205" t="s">
        <v>432</v>
      </c>
      <c r="C47" s="180"/>
      <c r="D47" s="181"/>
      <c r="E47" s="10"/>
      <c r="F47" s="10"/>
      <c r="G47" s="296"/>
      <c r="H47" s="400"/>
      <c r="I47" s="398">
        <f t="shared" si="0"/>
        <v>0</v>
      </c>
      <c r="J47" s="296"/>
      <c r="K47" s="411">
        <f t="shared" si="1"/>
        <v>0</v>
      </c>
      <c r="L47" s="411">
        <f t="shared" si="2"/>
        <v>0</v>
      </c>
      <c r="M47" s="296"/>
      <c r="N47" s="296"/>
    </row>
    <row r="48" spans="1:14" s="159" customFormat="1">
      <c r="A48" s="175">
        <v>1.1000000000000001</v>
      </c>
      <c r="B48" s="189" t="s">
        <v>433</v>
      </c>
      <c r="C48" s="177" t="s">
        <v>408</v>
      </c>
      <c r="D48" s="181">
        <v>2</v>
      </c>
      <c r="E48" s="206">
        <v>250</v>
      </c>
      <c r="F48" s="184">
        <f>E48*D48</f>
        <v>500</v>
      </c>
      <c r="G48" s="10"/>
      <c r="H48" s="398">
        <f>'PHE BOQ MB'!E48</f>
        <v>2</v>
      </c>
      <c r="I48" s="398">
        <f t="shared" si="0"/>
        <v>2</v>
      </c>
      <c r="J48" s="10"/>
      <c r="K48" s="411">
        <f t="shared" si="1"/>
        <v>500</v>
      </c>
      <c r="L48" s="411">
        <f t="shared" si="2"/>
        <v>500</v>
      </c>
      <c r="M48" s="10"/>
      <c r="N48" s="10"/>
    </row>
    <row r="49" spans="1:14" s="159" customFormat="1">
      <c r="A49" s="175">
        <v>1.2</v>
      </c>
      <c r="B49" s="189" t="s">
        <v>434</v>
      </c>
      <c r="C49" s="177" t="s">
        <v>408</v>
      </c>
      <c r="D49" s="181">
        <v>4</v>
      </c>
      <c r="E49" s="206">
        <v>250</v>
      </c>
      <c r="F49" s="184">
        <f t="shared" ref="F49:F52" si="4">E49*D49</f>
        <v>1000</v>
      </c>
      <c r="G49" s="10"/>
      <c r="H49" s="398"/>
      <c r="I49" s="398">
        <f t="shared" si="0"/>
        <v>0</v>
      </c>
      <c r="J49" s="10"/>
      <c r="K49" s="411">
        <f t="shared" si="1"/>
        <v>0</v>
      </c>
      <c r="L49" s="411">
        <f t="shared" si="2"/>
        <v>0</v>
      </c>
      <c r="M49" s="10"/>
      <c r="N49" s="10"/>
    </row>
    <row r="50" spans="1:14" s="159" customFormat="1">
      <c r="A50" s="175">
        <v>1.3</v>
      </c>
      <c r="B50" s="189" t="s">
        <v>435</v>
      </c>
      <c r="C50" s="177" t="s">
        <v>408</v>
      </c>
      <c r="D50" s="181">
        <v>0</v>
      </c>
      <c r="E50" s="206"/>
      <c r="F50" s="184"/>
      <c r="G50" s="10"/>
      <c r="H50" s="398"/>
      <c r="I50" s="398">
        <f t="shared" si="0"/>
        <v>0</v>
      </c>
      <c r="J50" s="10"/>
      <c r="K50" s="411">
        <f t="shared" si="1"/>
        <v>0</v>
      </c>
      <c r="L50" s="411">
        <f t="shared" si="2"/>
        <v>0</v>
      </c>
      <c r="M50" s="10"/>
      <c r="N50" s="10"/>
    </row>
    <row r="51" spans="1:14" s="159" customFormat="1">
      <c r="A51" s="175">
        <v>1.4</v>
      </c>
      <c r="B51" s="189" t="s">
        <v>436</v>
      </c>
      <c r="C51" s="177" t="s">
        <v>408</v>
      </c>
      <c r="D51" s="181">
        <v>5</v>
      </c>
      <c r="E51" s="206">
        <v>265</v>
      </c>
      <c r="F51" s="184">
        <f t="shared" si="4"/>
        <v>1325</v>
      </c>
      <c r="G51" s="184"/>
      <c r="H51" s="398"/>
      <c r="I51" s="398">
        <f t="shared" si="0"/>
        <v>0</v>
      </c>
      <c r="J51" s="184"/>
      <c r="K51" s="411">
        <f t="shared" si="1"/>
        <v>0</v>
      </c>
      <c r="L51" s="411">
        <f t="shared" si="2"/>
        <v>0</v>
      </c>
      <c r="M51" s="184"/>
      <c r="N51" s="184"/>
    </row>
    <row r="52" spans="1:14" s="159" customFormat="1">
      <c r="A52" s="175">
        <v>1.5</v>
      </c>
      <c r="B52" s="189" t="s">
        <v>437</v>
      </c>
      <c r="C52" s="187" t="s">
        <v>408</v>
      </c>
      <c r="D52" s="181">
        <v>10</v>
      </c>
      <c r="E52" s="206">
        <v>350</v>
      </c>
      <c r="F52" s="184">
        <f t="shared" si="4"/>
        <v>3500</v>
      </c>
      <c r="G52" s="184"/>
      <c r="H52" s="398">
        <f>'PHE BOQ MB'!E52</f>
        <v>9</v>
      </c>
      <c r="I52" s="398">
        <f t="shared" si="0"/>
        <v>9</v>
      </c>
      <c r="J52" s="184"/>
      <c r="K52" s="411">
        <f>H52*E52</f>
        <v>3150</v>
      </c>
      <c r="L52" s="411">
        <f t="shared" si="2"/>
        <v>3150</v>
      </c>
      <c r="M52" s="184"/>
      <c r="N52" s="184"/>
    </row>
    <row r="53" spans="1:14" s="159" customFormat="1">
      <c r="A53" s="175">
        <v>1.6</v>
      </c>
      <c r="B53" s="189" t="s">
        <v>438</v>
      </c>
      <c r="C53" s="187" t="s">
        <v>408</v>
      </c>
      <c r="D53" s="181" t="s">
        <v>156</v>
      </c>
      <c r="E53" s="206"/>
      <c r="F53" s="184"/>
      <c r="G53" s="184"/>
      <c r="H53" s="398"/>
      <c r="I53" s="398">
        <f t="shared" si="0"/>
        <v>0</v>
      </c>
      <c r="J53" s="184"/>
      <c r="K53" s="411">
        <f t="shared" si="1"/>
        <v>0</v>
      </c>
      <c r="L53" s="411">
        <f t="shared" si="2"/>
        <v>0</v>
      </c>
      <c r="M53" s="184"/>
      <c r="N53" s="184"/>
    </row>
    <row r="54" spans="1:14" s="159" customFormat="1">
      <c r="A54" s="175"/>
      <c r="B54" s="189"/>
      <c r="C54" s="187"/>
      <c r="D54" s="181"/>
      <c r="E54" s="10"/>
      <c r="F54" s="10"/>
      <c r="G54" s="10"/>
      <c r="H54" s="398"/>
      <c r="I54" s="398">
        <f t="shared" si="0"/>
        <v>0</v>
      </c>
      <c r="J54" s="10"/>
      <c r="K54" s="411">
        <f t="shared" si="1"/>
        <v>0</v>
      </c>
      <c r="L54" s="411">
        <f t="shared" si="2"/>
        <v>0</v>
      </c>
      <c r="M54" s="10"/>
      <c r="N54" s="10"/>
    </row>
    <row r="55" spans="1:14" s="159" customFormat="1" ht="58">
      <c r="A55" s="175">
        <v>2</v>
      </c>
      <c r="B55" s="208" t="s">
        <v>439</v>
      </c>
      <c r="C55" s="187" t="s">
        <v>161</v>
      </c>
      <c r="D55" s="181">
        <v>0</v>
      </c>
      <c r="E55" s="206"/>
      <c r="F55" s="184"/>
      <c r="G55" s="184"/>
      <c r="H55" s="398"/>
      <c r="I55" s="398">
        <f t="shared" si="0"/>
        <v>0</v>
      </c>
      <c r="J55" s="184"/>
      <c r="K55" s="411">
        <f t="shared" si="1"/>
        <v>0</v>
      </c>
      <c r="L55" s="411">
        <f t="shared" si="2"/>
        <v>0</v>
      </c>
      <c r="M55" s="184"/>
      <c r="N55" s="184"/>
    </row>
    <row r="56" spans="1:14" s="159" customFormat="1" ht="18.75" customHeight="1">
      <c r="A56" s="175"/>
      <c r="B56" s="208"/>
      <c r="C56" s="187"/>
      <c r="D56" s="181"/>
      <c r="E56" s="10"/>
      <c r="F56" s="10"/>
      <c r="G56" s="10"/>
      <c r="H56" s="398"/>
      <c r="I56" s="398">
        <f t="shared" si="0"/>
        <v>0</v>
      </c>
      <c r="J56" s="10"/>
      <c r="K56" s="411">
        <f t="shared" si="1"/>
        <v>0</v>
      </c>
      <c r="L56" s="411">
        <f t="shared" si="2"/>
        <v>0</v>
      </c>
      <c r="M56" s="10"/>
      <c r="N56" s="10"/>
    </row>
    <row r="57" spans="1:14" s="159" customFormat="1" ht="58">
      <c r="A57" s="175">
        <v>3</v>
      </c>
      <c r="B57" s="208" t="s">
        <v>440</v>
      </c>
      <c r="C57" s="187" t="s">
        <v>161</v>
      </c>
      <c r="D57" s="181">
        <v>5</v>
      </c>
      <c r="E57" s="299">
        <v>500</v>
      </c>
      <c r="F57" s="184">
        <f>E57*D57</f>
        <v>2500</v>
      </c>
      <c r="G57" s="184"/>
      <c r="H57" s="398">
        <f>'PHE BOQ MB'!E57</f>
        <v>4</v>
      </c>
      <c r="I57" s="398">
        <f t="shared" si="0"/>
        <v>4</v>
      </c>
      <c r="J57" s="184"/>
      <c r="K57" s="411">
        <f t="shared" si="1"/>
        <v>2000</v>
      </c>
      <c r="L57" s="411">
        <f t="shared" si="2"/>
        <v>2000</v>
      </c>
      <c r="M57" s="184"/>
      <c r="N57" s="184"/>
    </row>
    <row r="58" spans="1:14" s="159" customFormat="1" ht="17.5" customHeight="1">
      <c r="A58" s="175"/>
      <c r="B58" s="176"/>
      <c r="C58" s="187"/>
      <c r="D58" s="181"/>
      <c r="E58" s="10"/>
      <c r="F58" s="10"/>
      <c r="G58" s="10"/>
      <c r="H58" s="398"/>
      <c r="I58" s="398">
        <f t="shared" si="0"/>
        <v>0</v>
      </c>
      <c r="J58" s="10"/>
      <c r="K58" s="411">
        <f t="shared" si="1"/>
        <v>0</v>
      </c>
      <c r="L58" s="411">
        <f t="shared" si="2"/>
        <v>0</v>
      </c>
      <c r="M58" s="10"/>
      <c r="N58" s="10"/>
    </row>
    <row r="59" spans="1:14" ht="43.5">
      <c r="A59" s="175">
        <v>4</v>
      </c>
      <c r="B59" s="208" t="s">
        <v>441</v>
      </c>
      <c r="C59" s="209" t="s">
        <v>161</v>
      </c>
      <c r="D59" s="181">
        <v>0</v>
      </c>
      <c r="E59" s="10"/>
      <c r="F59" s="10"/>
      <c r="G59" s="10"/>
      <c r="H59" s="398"/>
      <c r="I59" s="398">
        <f t="shared" si="0"/>
        <v>0</v>
      </c>
      <c r="J59" s="10"/>
      <c r="K59" s="411">
        <f t="shared" si="1"/>
        <v>0</v>
      </c>
      <c r="L59" s="411">
        <f t="shared" si="2"/>
        <v>0</v>
      </c>
      <c r="M59" s="10"/>
      <c r="N59" s="10"/>
    </row>
    <row r="60" spans="1:14">
      <c r="A60" s="175"/>
      <c r="B60" s="208"/>
      <c r="C60" s="209"/>
      <c r="D60" s="181"/>
      <c r="E60" s="10"/>
      <c r="F60" s="10"/>
      <c r="G60" s="10"/>
      <c r="H60" s="398"/>
      <c r="I60" s="398">
        <f t="shared" si="0"/>
        <v>0</v>
      </c>
      <c r="J60" s="10"/>
      <c r="K60" s="411">
        <f t="shared" si="1"/>
        <v>0</v>
      </c>
      <c r="L60" s="411">
        <f t="shared" si="2"/>
        <v>0</v>
      </c>
      <c r="M60" s="10"/>
      <c r="N60" s="10"/>
    </row>
    <row r="61" spans="1:14" ht="43.5">
      <c r="A61" s="175">
        <v>5</v>
      </c>
      <c r="B61" s="208" t="s">
        <v>442</v>
      </c>
      <c r="C61" s="209" t="s">
        <v>161</v>
      </c>
      <c r="D61" s="181">
        <v>0</v>
      </c>
      <c r="E61" s="10"/>
      <c r="F61" s="10"/>
      <c r="G61" s="10"/>
      <c r="H61" s="398"/>
      <c r="I61" s="398">
        <f t="shared" si="0"/>
        <v>0</v>
      </c>
      <c r="J61" s="10"/>
      <c r="K61" s="411">
        <f t="shared" si="1"/>
        <v>0</v>
      </c>
      <c r="L61" s="411">
        <f t="shared" si="2"/>
        <v>0</v>
      </c>
      <c r="M61" s="10"/>
      <c r="N61" s="10"/>
    </row>
    <row r="62" spans="1:14">
      <c r="A62" s="175"/>
      <c r="B62" s="210"/>
      <c r="C62" s="187"/>
      <c r="D62" s="181"/>
      <c r="E62" s="163"/>
      <c r="F62" s="163"/>
      <c r="G62" s="163"/>
      <c r="H62" s="395"/>
      <c r="I62" s="398">
        <f t="shared" si="0"/>
        <v>0</v>
      </c>
      <c r="J62" s="163"/>
      <c r="K62" s="411">
        <f t="shared" si="1"/>
        <v>0</v>
      </c>
      <c r="L62" s="411">
        <f t="shared" si="2"/>
        <v>0</v>
      </c>
      <c r="M62" s="163"/>
      <c r="N62" s="163"/>
    </row>
    <row r="63" spans="1:14">
      <c r="A63" s="211"/>
      <c r="B63" s="212" t="s">
        <v>443</v>
      </c>
      <c r="C63" s="213"/>
      <c r="D63" s="214"/>
      <c r="E63" s="215"/>
      <c r="F63" s="300">
        <f>SUM(F47:F61)</f>
        <v>8825</v>
      </c>
      <c r="G63" s="216"/>
      <c r="H63" s="402"/>
      <c r="I63" s="398">
        <f t="shared" si="0"/>
        <v>0</v>
      </c>
      <c r="J63" s="216"/>
      <c r="K63" s="411">
        <f t="shared" si="1"/>
        <v>0</v>
      </c>
      <c r="L63" s="411">
        <f t="shared" si="2"/>
        <v>0</v>
      </c>
      <c r="M63" s="216"/>
      <c r="N63" s="216"/>
    </row>
    <row r="64" spans="1:14">
      <c r="A64" s="169"/>
      <c r="B64" s="217"/>
      <c r="C64" s="218"/>
      <c r="D64" s="219"/>
      <c r="E64" s="163"/>
      <c r="F64" s="169"/>
      <c r="G64" s="169"/>
      <c r="H64" s="396"/>
      <c r="I64" s="398">
        <f t="shared" si="0"/>
        <v>0</v>
      </c>
      <c r="J64" s="169"/>
      <c r="K64" s="411">
        <f t="shared" si="1"/>
        <v>0</v>
      </c>
      <c r="L64" s="411">
        <f t="shared" si="2"/>
        <v>0</v>
      </c>
      <c r="M64" s="169"/>
      <c r="N64" s="169"/>
    </row>
    <row r="65" spans="1:14" s="159" customFormat="1">
      <c r="A65" s="10"/>
      <c r="B65" s="14"/>
      <c r="C65" s="220"/>
      <c r="D65" s="221"/>
      <c r="E65" s="10"/>
      <c r="F65" s="10"/>
      <c r="G65" s="10"/>
      <c r="H65" s="398"/>
      <c r="I65" s="398">
        <f t="shared" si="0"/>
        <v>0</v>
      </c>
      <c r="J65" s="10"/>
      <c r="K65" s="411">
        <f t="shared" si="1"/>
        <v>0</v>
      </c>
      <c r="L65" s="411">
        <f t="shared" si="2"/>
        <v>0</v>
      </c>
      <c r="M65" s="10"/>
      <c r="N65" s="10"/>
    </row>
    <row r="66" spans="1:14" s="227" customFormat="1" ht="15.5">
      <c r="A66" s="222" t="s">
        <v>444</v>
      </c>
      <c r="B66" s="223" t="s">
        <v>445</v>
      </c>
      <c r="C66" s="224"/>
      <c r="D66" s="225"/>
      <c r="E66" s="226"/>
      <c r="F66" s="226"/>
      <c r="G66" s="226"/>
      <c r="H66" s="403"/>
      <c r="I66" s="398">
        <f t="shared" si="0"/>
        <v>0</v>
      </c>
      <c r="J66" s="226"/>
      <c r="K66" s="411">
        <f t="shared" si="1"/>
        <v>0</v>
      </c>
      <c r="L66" s="411">
        <f t="shared" si="2"/>
        <v>0</v>
      </c>
      <c r="M66" s="226"/>
      <c r="N66" s="226"/>
    </row>
    <row r="67" spans="1:14" s="233" customFormat="1" ht="29">
      <c r="A67" s="228"/>
      <c r="B67" s="229" t="s">
        <v>446</v>
      </c>
      <c r="C67" s="230"/>
      <c r="D67" s="231"/>
      <c r="E67" s="232"/>
      <c r="F67" s="232"/>
      <c r="G67" s="232"/>
      <c r="H67" s="404"/>
      <c r="I67" s="398">
        <f t="shared" si="0"/>
        <v>0</v>
      </c>
      <c r="J67" s="232"/>
      <c r="K67" s="411">
        <f t="shared" si="1"/>
        <v>0</v>
      </c>
      <c r="L67" s="411">
        <f t="shared" si="2"/>
        <v>0</v>
      </c>
      <c r="M67" s="232"/>
      <c r="N67" s="232"/>
    </row>
    <row r="68" spans="1:14" s="233" customFormat="1">
      <c r="A68" s="234"/>
      <c r="B68" s="235"/>
      <c r="C68" s="236"/>
      <c r="D68" s="237"/>
      <c r="E68" s="238"/>
      <c r="F68" s="238"/>
      <c r="G68" s="238"/>
      <c r="H68" s="405"/>
      <c r="I68" s="398">
        <f t="shared" si="0"/>
        <v>0</v>
      </c>
      <c r="J68" s="238"/>
      <c r="K68" s="411">
        <f t="shared" si="1"/>
        <v>0</v>
      </c>
      <c r="L68" s="411">
        <f t="shared" si="2"/>
        <v>0</v>
      </c>
      <c r="M68" s="238"/>
      <c r="N68" s="238"/>
    </row>
    <row r="69" spans="1:14" s="233" customFormat="1">
      <c r="A69" s="234">
        <v>1.1000000000000001</v>
      </c>
      <c r="B69" s="239" t="s">
        <v>447</v>
      </c>
      <c r="C69" s="197" t="s">
        <v>201</v>
      </c>
      <c r="D69" s="240">
        <v>0</v>
      </c>
      <c r="E69" s="238"/>
      <c r="F69" s="238"/>
      <c r="G69" s="238"/>
      <c r="H69" s="405"/>
      <c r="I69" s="398">
        <f t="shared" si="0"/>
        <v>0</v>
      </c>
      <c r="J69" s="238"/>
      <c r="K69" s="411">
        <f t="shared" si="1"/>
        <v>0</v>
      </c>
      <c r="L69" s="411">
        <f t="shared" si="2"/>
        <v>0</v>
      </c>
      <c r="M69" s="238"/>
      <c r="N69" s="238"/>
    </row>
    <row r="70" spans="1:14" s="233" customFormat="1">
      <c r="A70" s="234">
        <v>1.2</v>
      </c>
      <c r="B70" s="241" t="s">
        <v>448</v>
      </c>
      <c r="C70" s="197" t="s">
        <v>201</v>
      </c>
      <c r="D70" s="242">
        <v>0</v>
      </c>
      <c r="E70" s="238"/>
      <c r="F70" s="238"/>
      <c r="G70" s="238"/>
      <c r="H70" s="405"/>
      <c r="I70" s="398">
        <f t="shared" si="0"/>
        <v>0</v>
      </c>
      <c r="J70" s="238"/>
      <c r="K70" s="411">
        <f t="shared" si="1"/>
        <v>0</v>
      </c>
      <c r="L70" s="411">
        <f t="shared" si="2"/>
        <v>0</v>
      </c>
      <c r="M70" s="238"/>
      <c r="N70" s="238"/>
    </row>
    <row r="71" spans="1:14" s="233" customFormat="1">
      <c r="A71" s="234">
        <v>1.3</v>
      </c>
      <c r="B71" s="241" t="s">
        <v>449</v>
      </c>
      <c r="C71" s="197" t="s">
        <v>201</v>
      </c>
      <c r="D71" s="240">
        <v>0</v>
      </c>
      <c r="E71" s="238"/>
      <c r="F71" s="238"/>
      <c r="G71" s="238"/>
      <c r="H71" s="405"/>
      <c r="I71" s="398">
        <f t="shared" si="0"/>
        <v>0</v>
      </c>
      <c r="J71" s="238"/>
      <c r="K71" s="411">
        <f t="shared" si="1"/>
        <v>0</v>
      </c>
      <c r="L71" s="411">
        <f t="shared" si="2"/>
        <v>0</v>
      </c>
      <c r="M71" s="238"/>
      <c r="N71" s="238"/>
    </row>
    <row r="72" spans="1:14" s="233" customFormat="1">
      <c r="A72" s="234">
        <v>1.4</v>
      </c>
      <c r="B72" s="239" t="s">
        <v>450</v>
      </c>
      <c r="C72" s="197" t="s">
        <v>201</v>
      </c>
      <c r="D72" s="240">
        <v>0</v>
      </c>
      <c r="E72" s="238"/>
      <c r="F72" s="238"/>
      <c r="G72" s="238"/>
      <c r="H72" s="405"/>
      <c r="I72" s="398">
        <f t="shared" si="0"/>
        <v>0</v>
      </c>
      <c r="J72" s="238"/>
      <c r="K72" s="411">
        <f t="shared" si="1"/>
        <v>0</v>
      </c>
      <c r="L72" s="411">
        <f t="shared" si="2"/>
        <v>0</v>
      </c>
      <c r="M72" s="238"/>
      <c r="N72" s="238"/>
    </row>
    <row r="73" spans="1:14" s="233" customFormat="1">
      <c r="A73" s="234">
        <v>1.5</v>
      </c>
      <c r="B73" s="239" t="s">
        <v>451</v>
      </c>
      <c r="C73" s="197" t="s">
        <v>201</v>
      </c>
      <c r="D73" s="240">
        <v>0</v>
      </c>
      <c r="E73" s="238"/>
      <c r="F73" s="238"/>
      <c r="G73" s="238"/>
      <c r="H73" s="405"/>
      <c r="I73" s="398">
        <f t="shared" si="0"/>
        <v>0</v>
      </c>
      <c r="J73" s="238"/>
      <c r="K73" s="411">
        <f t="shared" si="1"/>
        <v>0</v>
      </c>
      <c r="L73" s="411">
        <f t="shared" si="2"/>
        <v>0</v>
      </c>
      <c r="M73" s="238"/>
      <c r="N73" s="238"/>
    </row>
    <row r="74" spans="1:14" s="233" customFormat="1">
      <c r="A74" s="234">
        <v>1.6</v>
      </c>
      <c r="B74" s="241" t="s">
        <v>452</v>
      </c>
      <c r="C74" s="197" t="s">
        <v>201</v>
      </c>
      <c r="D74" s="240" t="s">
        <v>453</v>
      </c>
      <c r="E74" s="238"/>
      <c r="F74" s="238"/>
      <c r="G74" s="238"/>
      <c r="H74" s="405"/>
      <c r="I74" s="398">
        <f t="shared" si="0"/>
        <v>0</v>
      </c>
      <c r="J74" s="238"/>
      <c r="K74" s="411">
        <f t="shared" si="1"/>
        <v>0</v>
      </c>
      <c r="L74" s="411">
        <f t="shared" si="2"/>
        <v>0</v>
      </c>
      <c r="M74" s="238"/>
      <c r="N74" s="238"/>
    </row>
    <row r="75" spans="1:14" s="233" customFormat="1">
      <c r="A75" s="234">
        <v>1.7</v>
      </c>
      <c r="B75" s="239" t="s">
        <v>454</v>
      </c>
      <c r="C75" s="197" t="s">
        <v>201</v>
      </c>
      <c r="D75" s="240">
        <v>0</v>
      </c>
      <c r="E75" s="238"/>
      <c r="F75" s="238"/>
      <c r="G75" s="238"/>
      <c r="H75" s="405"/>
      <c r="I75" s="398">
        <f t="shared" si="0"/>
        <v>0</v>
      </c>
      <c r="J75" s="238"/>
      <c r="K75" s="411">
        <f t="shared" si="1"/>
        <v>0</v>
      </c>
      <c r="L75" s="411">
        <f t="shared" si="2"/>
        <v>0</v>
      </c>
      <c r="M75" s="238"/>
      <c r="N75" s="238"/>
    </row>
    <row r="76" spans="1:14" s="233" customFormat="1">
      <c r="A76" s="234">
        <v>1.8</v>
      </c>
      <c r="B76" s="239" t="s">
        <v>455</v>
      </c>
      <c r="C76" s="197" t="s">
        <v>201</v>
      </c>
      <c r="D76" s="240">
        <v>0</v>
      </c>
      <c r="E76" s="238"/>
      <c r="F76" s="238"/>
      <c r="G76" s="238"/>
      <c r="H76" s="405"/>
      <c r="I76" s="398">
        <f t="shared" ref="I76:I103" si="5">H76+G76</f>
        <v>0</v>
      </c>
      <c r="J76" s="238"/>
      <c r="K76" s="411">
        <f t="shared" ref="K76:K105" si="6">H76*E76</f>
        <v>0</v>
      </c>
      <c r="L76" s="411">
        <f t="shared" ref="L76:L105" si="7">K76+J76</f>
        <v>0</v>
      </c>
      <c r="M76" s="238"/>
      <c r="N76" s="238"/>
    </row>
    <row r="77" spans="1:14" s="233" customFormat="1">
      <c r="A77" s="234">
        <v>1.9</v>
      </c>
      <c r="B77" s="239" t="s">
        <v>456</v>
      </c>
      <c r="C77" s="197" t="s">
        <v>201</v>
      </c>
      <c r="D77" s="240">
        <v>0</v>
      </c>
      <c r="E77" s="238"/>
      <c r="F77" s="238"/>
      <c r="G77" s="238"/>
      <c r="H77" s="405"/>
      <c r="I77" s="398">
        <f t="shared" si="5"/>
        <v>0</v>
      </c>
      <c r="J77" s="238"/>
      <c r="K77" s="411">
        <f t="shared" si="6"/>
        <v>0</v>
      </c>
      <c r="L77" s="411">
        <f t="shared" si="7"/>
        <v>0</v>
      </c>
      <c r="M77" s="238"/>
      <c r="N77" s="238"/>
    </row>
    <row r="78" spans="1:14" s="233" customFormat="1">
      <c r="A78" s="243">
        <v>1.1000000000000001</v>
      </c>
      <c r="B78" s="239" t="s">
        <v>457</v>
      </c>
      <c r="C78" s="197" t="s">
        <v>201</v>
      </c>
      <c r="D78" s="240">
        <v>0</v>
      </c>
      <c r="E78" s="238"/>
      <c r="F78" s="238"/>
      <c r="G78" s="238"/>
      <c r="H78" s="405"/>
      <c r="I78" s="398">
        <f t="shared" si="5"/>
        <v>0</v>
      </c>
      <c r="J78" s="238"/>
      <c r="K78" s="411">
        <f t="shared" si="6"/>
        <v>0</v>
      </c>
      <c r="L78" s="411">
        <f t="shared" si="7"/>
        <v>0</v>
      </c>
      <c r="M78" s="238"/>
      <c r="N78" s="238"/>
    </row>
    <row r="79" spans="1:14" s="233" customFormat="1" ht="29">
      <c r="A79" s="234">
        <v>1.1100000000000001</v>
      </c>
      <c r="B79" s="239" t="s">
        <v>458</v>
      </c>
      <c r="C79" s="197" t="s">
        <v>201</v>
      </c>
      <c r="D79" s="240">
        <v>0</v>
      </c>
      <c r="E79" s="238"/>
      <c r="F79" s="238"/>
      <c r="G79" s="238"/>
      <c r="H79" s="405"/>
      <c r="I79" s="398">
        <f t="shared" si="5"/>
        <v>0</v>
      </c>
      <c r="J79" s="238"/>
      <c r="K79" s="411">
        <f t="shared" si="6"/>
        <v>0</v>
      </c>
      <c r="L79" s="411">
        <f t="shared" si="7"/>
        <v>0</v>
      </c>
      <c r="M79" s="238"/>
      <c r="N79" s="238"/>
    </row>
    <row r="80" spans="1:14" s="233" customFormat="1">
      <c r="A80" s="234">
        <v>1.1200000000000001</v>
      </c>
      <c r="B80" s="239" t="s">
        <v>459</v>
      </c>
      <c r="C80" s="197" t="s">
        <v>201</v>
      </c>
      <c r="D80" s="240">
        <v>2</v>
      </c>
      <c r="E80" s="238">
        <v>9000</v>
      </c>
      <c r="F80" s="238">
        <f>E80*D80</f>
        <v>18000</v>
      </c>
      <c r="G80" s="238"/>
      <c r="H80" s="405">
        <f>'PHE BOQ MB'!E80</f>
        <v>2</v>
      </c>
      <c r="I80" s="398">
        <f t="shared" si="5"/>
        <v>2</v>
      </c>
      <c r="J80" s="238"/>
      <c r="K80" s="411">
        <f t="shared" si="6"/>
        <v>18000</v>
      </c>
      <c r="L80" s="411">
        <f t="shared" si="7"/>
        <v>18000</v>
      </c>
      <c r="M80" s="238"/>
      <c r="N80" s="238"/>
    </row>
    <row r="81" spans="1:14" s="233" customFormat="1">
      <c r="A81" s="234">
        <v>1.1299999999999999</v>
      </c>
      <c r="B81" s="239" t="s">
        <v>460</v>
      </c>
      <c r="C81" s="197" t="s">
        <v>201</v>
      </c>
      <c r="D81" s="240">
        <v>2</v>
      </c>
      <c r="E81" s="238">
        <v>2000</v>
      </c>
      <c r="F81" s="238">
        <f>E81*D81</f>
        <v>4000</v>
      </c>
      <c r="G81" s="238"/>
      <c r="H81" s="405">
        <f>'PHE BOQ MB'!E81</f>
        <v>2</v>
      </c>
      <c r="I81" s="398">
        <f t="shared" si="5"/>
        <v>2</v>
      </c>
      <c r="J81" s="238"/>
      <c r="K81" s="411">
        <f t="shared" si="6"/>
        <v>4000</v>
      </c>
      <c r="L81" s="411">
        <f t="shared" si="7"/>
        <v>4000</v>
      </c>
      <c r="M81" s="238"/>
      <c r="N81" s="238"/>
    </row>
    <row r="82" spans="1:14" s="233" customFormat="1" ht="29">
      <c r="A82" s="234">
        <v>1.1399999999999999</v>
      </c>
      <c r="B82" s="239" t="s">
        <v>461</v>
      </c>
      <c r="C82" s="197" t="s">
        <v>201</v>
      </c>
      <c r="D82" s="240">
        <f>D80+D75+D84</f>
        <v>2</v>
      </c>
      <c r="E82" s="238">
        <v>1250</v>
      </c>
      <c r="F82" s="238">
        <f>E82*D82</f>
        <v>2500</v>
      </c>
      <c r="G82" s="238"/>
      <c r="H82" s="405"/>
      <c r="I82" s="398">
        <f t="shared" si="5"/>
        <v>0</v>
      </c>
      <c r="J82" s="238"/>
      <c r="K82" s="411">
        <f t="shared" si="6"/>
        <v>0</v>
      </c>
      <c r="L82" s="411">
        <f t="shared" si="7"/>
        <v>0</v>
      </c>
      <c r="M82" s="238"/>
      <c r="N82" s="238"/>
    </row>
    <row r="83" spans="1:14" s="233" customFormat="1" ht="29">
      <c r="A83" s="234">
        <v>1.1499999999999999</v>
      </c>
      <c r="B83" s="239" t="s">
        <v>462</v>
      </c>
      <c r="C83" s="197" t="s">
        <v>201</v>
      </c>
      <c r="D83" s="240">
        <v>7</v>
      </c>
      <c r="E83" s="238">
        <v>1000</v>
      </c>
      <c r="F83" s="238">
        <f>E83*D83</f>
        <v>7000</v>
      </c>
      <c r="G83" s="238"/>
      <c r="H83" s="405">
        <f>'PHE BOQ MB'!E84</f>
        <v>7</v>
      </c>
      <c r="I83" s="398">
        <f t="shared" si="5"/>
        <v>7</v>
      </c>
      <c r="J83" s="238"/>
      <c r="K83" s="411">
        <f t="shared" si="6"/>
        <v>7000</v>
      </c>
      <c r="L83" s="411">
        <f t="shared" si="7"/>
        <v>7000</v>
      </c>
      <c r="M83" s="238"/>
      <c r="N83" s="238"/>
    </row>
    <row r="84" spans="1:14" s="233" customFormat="1">
      <c r="A84" s="234">
        <v>1.1599999999999999</v>
      </c>
      <c r="B84" s="239" t="s">
        <v>463</v>
      </c>
      <c r="C84" s="197" t="s">
        <v>201</v>
      </c>
      <c r="D84" s="240">
        <v>0</v>
      </c>
      <c r="E84" s="238"/>
      <c r="F84" s="238"/>
      <c r="G84" s="238"/>
      <c r="H84" s="405"/>
      <c r="I84" s="398">
        <f t="shared" si="5"/>
        <v>0</v>
      </c>
      <c r="J84" s="238"/>
      <c r="K84" s="411">
        <f t="shared" si="6"/>
        <v>0</v>
      </c>
      <c r="L84" s="411">
        <f t="shared" si="7"/>
        <v>0</v>
      </c>
      <c r="M84" s="238"/>
      <c r="N84" s="238"/>
    </row>
    <row r="85" spans="1:14" s="233" customFormat="1" ht="29">
      <c r="A85" s="234">
        <v>1.17</v>
      </c>
      <c r="B85" s="239" t="s">
        <v>464</v>
      </c>
      <c r="C85" s="197" t="s">
        <v>201</v>
      </c>
      <c r="D85" s="240">
        <v>0</v>
      </c>
      <c r="E85" s="238"/>
      <c r="F85" s="238"/>
      <c r="G85" s="238"/>
      <c r="H85" s="405"/>
      <c r="I85" s="398">
        <f t="shared" si="5"/>
        <v>0</v>
      </c>
      <c r="J85" s="238"/>
      <c r="K85" s="411">
        <f t="shared" si="6"/>
        <v>0</v>
      </c>
      <c r="L85" s="411">
        <f t="shared" si="7"/>
        <v>0</v>
      </c>
      <c r="M85" s="238"/>
      <c r="N85" s="238"/>
    </row>
    <row r="86" spans="1:14" s="233" customFormat="1">
      <c r="A86" s="234"/>
      <c r="B86" s="235"/>
      <c r="C86" s="236"/>
      <c r="D86" s="237"/>
      <c r="E86" s="238"/>
      <c r="F86" s="238"/>
      <c r="G86" s="238"/>
      <c r="H86" s="405"/>
      <c r="I86" s="398">
        <f t="shared" si="5"/>
        <v>0</v>
      </c>
      <c r="J86" s="238"/>
      <c r="K86" s="411">
        <f t="shared" si="6"/>
        <v>0</v>
      </c>
      <c r="L86" s="411">
        <f t="shared" si="7"/>
        <v>0</v>
      </c>
      <c r="M86" s="238"/>
      <c r="N86" s="238"/>
    </row>
    <row r="87" spans="1:14" s="233" customFormat="1">
      <c r="A87" s="243"/>
      <c r="B87" s="235"/>
      <c r="C87" s="236"/>
      <c r="D87" s="237"/>
      <c r="E87" s="244"/>
      <c r="F87" s="244"/>
      <c r="G87" s="244"/>
      <c r="H87" s="405"/>
      <c r="I87" s="398">
        <f t="shared" si="5"/>
        <v>0</v>
      </c>
      <c r="J87" s="244"/>
      <c r="K87" s="411">
        <f t="shared" si="6"/>
        <v>0</v>
      </c>
      <c r="L87" s="411">
        <f t="shared" si="7"/>
        <v>0</v>
      </c>
      <c r="M87" s="244"/>
      <c r="N87" s="244"/>
    </row>
    <row r="88" spans="1:14" s="251" customFormat="1" ht="29">
      <c r="A88" s="245"/>
      <c r="B88" s="246" t="s">
        <v>465</v>
      </c>
      <c r="C88" s="247"/>
      <c r="D88" s="248"/>
      <c r="E88" s="249"/>
      <c r="F88" s="250">
        <f>SUM(F80:F84)</f>
        <v>31500</v>
      </c>
      <c r="G88" s="250"/>
      <c r="H88" s="406"/>
      <c r="I88" s="398">
        <f t="shared" si="5"/>
        <v>0</v>
      </c>
      <c r="J88" s="250"/>
      <c r="K88" s="411">
        <f t="shared" si="6"/>
        <v>0</v>
      </c>
      <c r="L88" s="411">
        <f t="shared" si="7"/>
        <v>0</v>
      </c>
      <c r="M88" s="250"/>
      <c r="N88" s="250"/>
    </row>
    <row r="89" spans="1:14" s="251" customFormat="1">
      <c r="A89" s="252"/>
      <c r="B89" s="253"/>
      <c r="C89" s="254"/>
      <c r="D89" s="255"/>
      <c r="E89" s="256"/>
      <c r="F89" s="256"/>
      <c r="G89" s="256"/>
      <c r="H89" s="407"/>
      <c r="I89" s="398">
        <f t="shared" si="5"/>
        <v>0</v>
      </c>
      <c r="J89" s="256"/>
      <c r="K89" s="411">
        <f t="shared" si="6"/>
        <v>0</v>
      </c>
      <c r="L89" s="411">
        <f t="shared" si="7"/>
        <v>0</v>
      </c>
      <c r="M89" s="256"/>
      <c r="N89" s="256"/>
    </row>
    <row r="90" spans="1:14" s="227" customFormat="1" ht="15.5">
      <c r="A90" s="222" t="s">
        <v>466</v>
      </c>
      <c r="B90" s="223" t="s">
        <v>467</v>
      </c>
      <c r="C90" s="224"/>
      <c r="D90" s="225"/>
      <c r="E90" s="226"/>
      <c r="F90" s="226"/>
      <c r="G90" s="226"/>
      <c r="H90" s="403"/>
      <c r="I90" s="398">
        <f t="shared" si="5"/>
        <v>0</v>
      </c>
      <c r="J90" s="226"/>
      <c r="K90" s="411">
        <f t="shared" si="6"/>
        <v>0</v>
      </c>
      <c r="L90" s="411">
        <f t="shared" si="7"/>
        <v>0</v>
      </c>
      <c r="M90" s="226"/>
      <c r="N90" s="226"/>
    </row>
    <row r="91" spans="1:14" s="233" customFormat="1" ht="29">
      <c r="A91" s="228"/>
      <c r="B91" s="229" t="s">
        <v>468</v>
      </c>
      <c r="C91" s="230"/>
      <c r="D91" s="231"/>
      <c r="E91" s="232"/>
      <c r="F91" s="232"/>
      <c r="G91" s="232"/>
      <c r="H91" s="404"/>
      <c r="I91" s="398">
        <f t="shared" si="5"/>
        <v>0</v>
      </c>
      <c r="J91" s="232"/>
      <c r="K91" s="411">
        <f t="shared" si="6"/>
        <v>0</v>
      </c>
      <c r="L91" s="411">
        <f t="shared" si="7"/>
        <v>0</v>
      </c>
      <c r="M91" s="232"/>
      <c r="N91" s="232"/>
    </row>
    <row r="92" spans="1:14" s="233" customFormat="1">
      <c r="A92" s="234"/>
      <c r="B92" s="235"/>
      <c r="C92" s="236"/>
      <c r="D92" s="237"/>
      <c r="E92" s="238"/>
      <c r="F92" s="238"/>
      <c r="G92" s="238"/>
      <c r="H92" s="405"/>
      <c r="I92" s="398">
        <f t="shared" si="5"/>
        <v>0</v>
      </c>
      <c r="J92" s="238"/>
      <c r="K92" s="411">
        <f t="shared" si="6"/>
        <v>0</v>
      </c>
      <c r="L92" s="411">
        <f t="shared" si="7"/>
        <v>0</v>
      </c>
      <c r="M92" s="238"/>
      <c r="N92" s="238"/>
    </row>
    <row r="93" spans="1:14" s="233" customFormat="1" ht="87">
      <c r="A93" s="257">
        <v>1</v>
      </c>
      <c r="B93" s="258" t="s">
        <v>469</v>
      </c>
      <c r="C93" s="259" t="s">
        <v>161</v>
      </c>
      <c r="D93" s="260">
        <v>0</v>
      </c>
      <c r="E93" s="244"/>
      <c r="F93" s="184"/>
      <c r="G93" s="238"/>
      <c r="H93" s="405"/>
      <c r="I93" s="398">
        <f t="shared" si="5"/>
        <v>0</v>
      </c>
      <c r="J93" s="238"/>
      <c r="K93" s="411">
        <f t="shared" si="6"/>
        <v>0</v>
      </c>
      <c r="L93" s="411">
        <f t="shared" si="7"/>
        <v>0</v>
      </c>
      <c r="M93" s="238"/>
      <c r="N93" s="238"/>
    </row>
    <row r="94" spans="1:14" s="233" customFormat="1">
      <c r="A94" s="261"/>
      <c r="B94" s="262"/>
      <c r="C94" s="263"/>
      <c r="D94" s="181"/>
      <c r="E94" s="238"/>
      <c r="F94" s="238"/>
      <c r="G94" s="238"/>
      <c r="H94" s="405"/>
      <c r="I94" s="398">
        <f t="shared" si="5"/>
        <v>0</v>
      </c>
      <c r="J94" s="238"/>
      <c r="K94" s="411">
        <f t="shared" si="6"/>
        <v>0</v>
      </c>
      <c r="L94" s="411">
        <f t="shared" si="7"/>
        <v>0</v>
      </c>
      <c r="M94" s="238"/>
      <c r="N94" s="238"/>
    </row>
    <row r="95" spans="1:14" s="233" customFormat="1" ht="87">
      <c r="A95" s="257">
        <v>2</v>
      </c>
      <c r="B95" s="258" t="s">
        <v>470</v>
      </c>
      <c r="C95" s="259" t="s">
        <v>161</v>
      </c>
      <c r="D95" s="260">
        <v>0</v>
      </c>
      <c r="E95" s="244"/>
      <c r="F95" s="184"/>
      <c r="G95" s="238"/>
      <c r="H95" s="405"/>
      <c r="I95" s="398">
        <f t="shared" si="5"/>
        <v>0</v>
      </c>
      <c r="J95" s="238"/>
      <c r="K95" s="411">
        <f t="shared" si="6"/>
        <v>0</v>
      </c>
      <c r="L95" s="411">
        <f t="shared" si="7"/>
        <v>0</v>
      </c>
      <c r="M95" s="238"/>
      <c r="N95" s="238"/>
    </row>
    <row r="96" spans="1:14" s="233" customFormat="1">
      <c r="A96" s="257"/>
      <c r="B96" s="258"/>
      <c r="C96" s="259"/>
      <c r="D96" s="260"/>
      <c r="E96" s="244"/>
      <c r="F96" s="184"/>
      <c r="G96" s="238"/>
      <c r="H96" s="405"/>
      <c r="I96" s="398">
        <f t="shared" si="5"/>
        <v>0</v>
      </c>
      <c r="J96" s="238"/>
      <c r="K96" s="411">
        <f t="shared" si="6"/>
        <v>0</v>
      </c>
      <c r="L96" s="411">
        <f t="shared" si="7"/>
        <v>0</v>
      </c>
      <c r="M96" s="238"/>
      <c r="N96" s="238"/>
    </row>
    <row r="97" spans="1:14" s="233" customFormat="1" ht="87">
      <c r="A97" s="257">
        <v>4</v>
      </c>
      <c r="B97" s="258" t="s">
        <v>471</v>
      </c>
      <c r="C97" s="259" t="s">
        <v>161</v>
      </c>
      <c r="D97" s="260">
        <v>0</v>
      </c>
      <c r="E97" s="244"/>
      <c r="F97" s="184"/>
      <c r="G97" s="238"/>
      <c r="H97" s="405"/>
      <c r="I97" s="398">
        <f t="shared" si="5"/>
        <v>0</v>
      </c>
      <c r="J97" s="238"/>
      <c r="K97" s="411">
        <f t="shared" si="6"/>
        <v>0</v>
      </c>
      <c r="L97" s="411">
        <f t="shared" si="7"/>
        <v>0</v>
      </c>
      <c r="M97" s="238"/>
      <c r="N97" s="238"/>
    </row>
    <row r="98" spans="1:14" s="233" customFormat="1">
      <c r="A98" s="257"/>
      <c r="B98" s="258"/>
      <c r="C98" s="259"/>
      <c r="D98" s="260"/>
      <c r="E98" s="244"/>
      <c r="F98" s="184"/>
      <c r="G98" s="238"/>
      <c r="H98" s="405"/>
      <c r="I98" s="398">
        <f t="shared" si="5"/>
        <v>0</v>
      </c>
      <c r="J98" s="238"/>
      <c r="K98" s="411">
        <f t="shared" si="6"/>
        <v>0</v>
      </c>
      <c r="L98" s="411">
        <f t="shared" si="7"/>
        <v>0</v>
      </c>
      <c r="M98" s="238"/>
      <c r="N98" s="238"/>
    </row>
    <row r="99" spans="1:14" s="233" customFormat="1" ht="101.5">
      <c r="A99" s="257">
        <v>5</v>
      </c>
      <c r="B99" s="258" t="s">
        <v>472</v>
      </c>
      <c r="C99" s="259" t="s">
        <v>161</v>
      </c>
      <c r="D99" s="260">
        <v>0</v>
      </c>
      <c r="E99" s="244"/>
      <c r="F99" s="184"/>
      <c r="G99" s="238"/>
      <c r="H99" s="405"/>
      <c r="I99" s="398">
        <f t="shared" si="5"/>
        <v>0</v>
      </c>
      <c r="J99" s="238"/>
      <c r="K99" s="411">
        <f t="shared" si="6"/>
        <v>0</v>
      </c>
      <c r="L99" s="411">
        <f t="shared" si="7"/>
        <v>0</v>
      </c>
      <c r="M99" s="238"/>
      <c r="N99" s="238"/>
    </row>
    <row r="100" spans="1:14" s="233" customFormat="1">
      <c r="A100" s="261"/>
      <c r="B100" s="262"/>
      <c r="C100" s="263"/>
      <c r="D100" s="260"/>
      <c r="E100" s="244"/>
      <c r="F100" s="184"/>
      <c r="G100" s="238"/>
      <c r="H100" s="405"/>
      <c r="I100" s="398">
        <f t="shared" si="5"/>
        <v>0</v>
      </c>
      <c r="J100" s="238"/>
      <c r="K100" s="411">
        <f t="shared" si="6"/>
        <v>0</v>
      </c>
      <c r="L100" s="411">
        <f t="shared" si="7"/>
        <v>0</v>
      </c>
      <c r="M100" s="238"/>
      <c r="N100" s="238"/>
    </row>
    <row r="101" spans="1:14" s="233" customFormat="1" ht="15.5">
      <c r="A101" s="264" t="s">
        <v>473</v>
      </c>
      <c r="B101" s="265" t="s">
        <v>474</v>
      </c>
      <c r="C101" s="266"/>
      <c r="D101" s="267"/>
      <c r="E101" s="268"/>
      <c r="F101" s="268"/>
      <c r="G101" s="268"/>
      <c r="H101" s="408"/>
      <c r="I101" s="398">
        <f t="shared" si="5"/>
        <v>0</v>
      </c>
      <c r="J101" s="268"/>
      <c r="K101" s="411">
        <f t="shared" si="6"/>
        <v>0</v>
      </c>
      <c r="L101" s="411">
        <f t="shared" si="7"/>
        <v>0</v>
      </c>
      <c r="M101" s="268"/>
      <c r="N101" s="268"/>
    </row>
    <row r="102" spans="1:14" s="233" customFormat="1">
      <c r="A102" s="269"/>
      <c r="B102" s="270"/>
      <c r="C102" s="271"/>
      <c r="D102" s="272"/>
      <c r="E102" s="273"/>
      <c r="F102" s="274"/>
      <c r="G102" s="301"/>
      <c r="H102" s="409"/>
      <c r="I102" s="398">
        <f t="shared" si="5"/>
        <v>0</v>
      </c>
      <c r="J102" s="301"/>
      <c r="K102" s="411">
        <f t="shared" si="6"/>
        <v>0</v>
      </c>
      <c r="L102" s="411">
        <f t="shared" si="7"/>
        <v>0</v>
      </c>
      <c r="M102" s="301"/>
      <c r="N102" s="301"/>
    </row>
    <row r="103" spans="1:14" s="233" customFormat="1" ht="34">
      <c r="A103" s="269">
        <v>1</v>
      </c>
      <c r="B103" s="275" t="s">
        <v>475</v>
      </c>
      <c r="C103" s="276" t="s">
        <v>161</v>
      </c>
      <c r="D103" s="277">
        <v>3</v>
      </c>
      <c r="E103" s="273" t="s">
        <v>27</v>
      </c>
      <c r="F103" s="274">
        <v>8000</v>
      </c>
      <c r="G103" s="301"/>
      <c r="H103" s="409"/>
      <c r="I103" s="398">
        <f t="shared" si="5"/>
        <v>0</v>
      </c>
      <c r="J103" s="301"/>
      <c r="K103" s="411">
        <v>0</v>
      </c>
      <c r="L103" s="411">
        <v>0</v>
      </c>
      <c r="M103" s="301"/>
      <c r="N103" s="301"/>
    </row>
    <row r="104" spans="1:14" s="233" customFormat="1">
      <c r="A104" s="261"/>
      <c r="B104" s="262"/>
      <c r="C104" s="263"/>
      <c r="D104" s="260"/>
      <c r="E104" s="244"/>
      <c r="F104" s="184"/>
      <c r="G104" s="238"/>
      <c r="H104" s="405"/>
      <c r="I104" s="405"/>
      <c r="J104" s="238"/>
      <c r="K104" s="411">
        <f t="shared" si="6"/>
        <v>0</v>
      </c>
      <c r="L104" s="411">
        <f t="shared" si="7"/>
        <v>0</v>
      </c>
      <c r="M104" s="238"/>
      <c r="N104" s="238"/>
    </row>
    <row r="105" spans="1:14" s="233" customFormat="1">
      <c r="A105" s="261"/>
      <c r="B105" s="262"/>
      <c r="C105" s="263"/>
      <c r="D105" s="181"/>
      <c r="E105" s="238"/>
      <c r="F105" s="238"/>
      <c r="G105" s="238"/>
      <c r="H105" s="405"/>
      <c r="I105" s="405"/>
      <c r="J105" s="238"/>
      <c r="K105" s="411">
        <f t="shared" si="6"/>
        <v>0</v>
      </c>
      <c r="L105" s="411">
        <f t="shared" si="7"/>
        <v>0</v>
      </c>
      <c r="M105" s="238"/>
      <c r="N105" s="238"/>
    </row>
    <row r="106" spans="1:14" s="251" customFormat="1" ht="29">
      <c r="A106" s="245"/>
      <c r="B106" s="246" t="s">
        <v>476</v>
      </c>
      <c r="C106" s="247"/>
      <c r="D106" s="248"/>
      <c r="E106" s="249"/>
      <c r="F106" s="250"/>
      <c r="G106" s="250"/>
      <c r="H106" s="406"/>
      <c r="I106" s="406"/>
      <c r="J106" s="250"/>
      <c r="K106" s="406"/>
      <c r="L106" s="406"/>
      <c r="M106" s="250"/>
      <c r="N106" s="250"/>
    </row>
    <row r="107" spans="1:14" s="159" customFormat="1">
      <c r="A107" s="175"/>
      <c r="B107" s="189"/>
      <c r="C107" s="187"/>
      <c r="D107" s="181"/>
      <c r="E107" s="278"/>
      <c r="F107" s="10"/>
      <c r="G107" s="10"/>
      <c r="H107" s="398"/>
      <c r="I107" s="398"/>
      <c r="J107" s="10"/>
      <c r="K107" s="398"/>
      <c r="L107" s="398"/>
      <c r="M107" s="10"/>
      <c r="N107" s="10"/>
    </row>
    <row r="108" spans="1:14">
      <c r="A108" s="170"/>
      <c r="B108" s="171" t="s">
        <v>477</v>
      </c>
      <c r="C108" s="279"/>
      <c r="D108" s="280"/>
      <c r="E108" s="281"/>
      <c r="F108" s="203">
        <f>F103+F88+F63+F44</f>
        <v>140025</v>
      </c>
      <c r="G108" s="203"/>
      <c r="H108" s="397"/>
      <c r="I108" s="397"/>
      <c r="J108" s="203"/>
      <c r="K108" s="397">
        <f>SUM(K10:K105)</f>
        <v>53825</v>
      </c>
      <c r="L108" s="397">
        <f>SUM(L9:L105)</f>
        <v>53825</v>
      </c>
      <c r="M108" s="203"/>
      <c r="N108" s="203"/>
    </row>
  </sheetData>
  <mergeCells count="20">
    <mergeCell ref="A1:F1"/>
    <mergeCell ref="A2:C2"/>
    <mergeCell ref="A3:B3"/>
    <mergeCell ref="A5:A6"/>
    <mergeCell ref="B5:B6"/>
    <mergeCell ref="C5:C6"/>
    <mergeCell ref="D5:D6"/>
    <mergeCell ref="E5:E6"/>
    <mergeCell ref="F5:F6"/>
    <mergeCell ref="C3:F3"/>
    <mergeCell ref="M5:M6"/>
    <mergeCell ref="N5:N6"/>
    <mergeCell ref="G3:I3"/>
    <mergeCell ref="G5:G6"/>
    <mergeCell ref="H5:H6"/>
    <mergeCell ref="I5:I6"/>
    <mergeCell ref="J5:J6"/>
    <mergeCell ref="K5:K6"/>
    <mergeCell ref="L5:L6"/>
    <mergeCell ref="J3:M3"/>
  </mergeCells>
  <pageMargins left="0.7" right="0.7" top="0.75" bottom="0.75" header="0.3" footer="0.3"/>
  <pageSetup scale="43" orientation="portrait" r:id="rId1"/>
  <rowBreaks count="2" manualBreakCount="2">
    <brk id="31" max="14" man="1"/>
    <brk id="6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view="pageBreakPreview" zoomScaleNormal="85" zoomScaleSheetLayoutView="100" workbookViewId="0">
      <selection activeCell="E83" sqref="E83"/>
    </sheetView>
  </sheetViews>
  <sheetFormatPr defaultRowHeight="14.5"/>
  <cols>
    <col min="1" max="1" width="7.26953125" style="164" customWidth="1"/>
    <col min="2" max="2" width="51.26953125" style="164" customWidth="1"/>
    <col min="3" max="3" width="9.1796875" style="9"/>
    <col min="4" max="4" width="10.1796875" style="164" bestFit="1" customWidth="1"/>
    <col min="5" max="5" width="11.26953125" style="164" bestFit="1" customWidth="1"/>
    <col min="6" max="6" width="20.26953125" style="164" customWidth="1"/>
    <col min="7" max="7" width="9.54296875" style="164" bestFit="1" customWidth="1"/>
    <col min="8" max="249" width="9.1796875" style="164"/>
    <col min="250" max="250" width="47.54296875" style="164" customWidth="1"/>
    <col min="251" max="253" width="9.1796875" style="164"/>
    <col min="254" max="254" width="11.81640625" style="164" customWidth="1"/>
    <col min="255" max="505" width="9.1796875" style="164"/>
    <col min="506" max="506" width="47.54296875" style="164" customWidth="1"/>
    <col min="507" max="509" width="9.1796875" style="164"/>
    <col min="510" max="510" width="11.81640625" style="164" customWidth="1"/>
    <col min="511" max="761" width="9.1796875" style="164"/>
    <col min="762" max="762" width="47.54296875" style="164" customWidth="1"/>
    <col min="763" max="765" width="9.1796875" style="164"/>
    <col min="766" max="766" width="11.81640625" style="164" customWidth="1"/>
    <col min="767" max="1017" width="9.1796875" style="164"/>
    <col min="1018" max="1018" width="47.54296875" style="164" customWidth="1"/>
    <col min="1019" max="1021" width="9.1796875" style="164"/>
    <col min="1022" max="1022" width="11.81640625" style="164" customWidth="1"/>
    <col min="1023" max="1273" width="9.1796875" style="164"/>
    <col min="1274" max="1274" width="47.54296875" style="164" customWidth="1"/>
    <col min="1275" max="1277" width="9.1796875" style="164"/>
    <col min="1278" max="1278" width="11.81640625" style="164" customWidth="1"/>
    <col min="1279" max="1529" width="9.1796875" style="164"/>
    <col min="1530" max="1530" width="47.54296875" style="164" customWidth="1"/>
    <col min="1531" max="1533" width="9.1796875" style="164"/>
    <col min="1534" max="1534" width="11.81640625" style="164" customWidth="1"/>
    <col min="1535" max="1785" width="9.1796875" style="164"/>
    <col min="1786" max="1786" width="47.54296875" style="164" customWidth="1"/>
    <col min="1787" max="1789" width="9.1796875" style="164"/>
    <col min="1790" max="1790" width="11.81640625" style="164" customWidth="1"/>
    <col min="1791" max="2041" width="9.1796875" style="164"/>
    <col min="2042" max="2042" width="47.54296875" style="164" customWidth="1"/>
    <col min="2043" max="2045" width="9.1796875" style="164"/>
    <col min="2046" max="2046" width="11.81640625" style="164" customWidth="1"/>
    <col min="2047" max="2297" width="9.1796875" style="164"/>
    <col min="2298" max="2298" width="47.54296875" style="164" customWidth="1"/>
    <col min="2299" max="2301" width="9.1796875" style="164"/>
    <col min="2302" max="2302" width="11.81640625" style="164" customWidth="1"/>
    <col min="2303" max="2553" width="9.1796875" style="164"/>
    <col min="2554" max="2554" width="47.54296875" style="164" customWidth="1"/>
    <col min="2555" max="2557" width="9.1796875" style="164"/>
    <col min="2558" max="2558" width="11.81640625" style="164" customWidth="1"/>
    <col min="2559" max="2809" width="9.1796875" style="164"/>
    <col min="2810" max="2810" width="47.54296875" style="164" customWidth="1"/>
    <col min="2811" max="2813" width="9.1796875" style="164"/>
    <col min="2814" max="2814" width="11.81640625" style="164" customWidth="1"/>
    <col min="2815" max="3065" width="9.1796875" style="164"/>
    <col min="3066" max="3066" width="47.54296875" style="164" customWidth="1"/>
    <col min="3067" max="3069" width="9.1796875" style="164"/>
    <col min="3070" max="3070" width="11.81640625" style="164" customWidth="1"/>
    <col min="3071" max="3321" width="9.1796875" style="164"/>
    <col min="3322" max="3322" width="47.54296875" style="164" customWidth="1"/>
    <col min="3323" max="3325" width="9.1796875" style="164"/>
    <col min="3326" max="3326" width="11.81640625" style="164" customWidth="1"/>
    <col min="3327" max="3577" width="9.1796875" style="164"/>
    <col min="3578" max="3578" width="47.54296875" style="164" customWidth="1"/>
    <col min="3579" max="3581" width="9.1796875" style="164"/>
    <col min="3582" max="3582" width="11.81640625" style="164" customWidth="1"/>
    <col min="3583" max="3833" width="9.1796875" style="164"/>
    <col min="3834" max="3834" width="47.54296875" style="164" customWidth="1"/>
    <col min="3835" max="3837" width="9.1796875" style="164"/>
    <col min="3838" max="3838" width="11.81640625" style="164" customWidth="1"/>
    <col min="3839" max="4089" width="9.1796875" style="164"/>
    <col min="4090" max="4090" width="47.54296875" style="164" customWidth="1"/>
    <col min="4091" max="4093" width="9.1796875" style="164"/>
    <col min="4094" max="4094" width="11.81640625" style="164" customWidth="1"/>
    <col min="4095" max="4345" width="9.1796875" style="164"/>
    <col min="4346" max="4346" width="47.54296875" style="164" customWidth="1"/>
    <col min="4347" max="4349" width="9.1796875" style="164"/>
    <col min="4350" max="4350" width="11.81640625" style="164" customWidth="1"/>
    <col min="4351" max="4601" width="9.1796875" style="164"/>
    <col min="4602" max="4602" width="47.54296875" style="164" customWidth="1"/>
    <col min="4603" max="4605" width="9.1796875" style="164"/>
    <col min="4606" max="4606" width="11.81640625" style="164" customWidth="1"/>
    <col min="4607" max="4857" width="9.1796875" style="164"/>
    <col min="4858" max="4858" width="47.54296875" style="164" customWidth="1"/>
    <col min="4859" max="4861" width="9.1796875" style="164"/>
    <col min="4862" max="4862" width="11.81640625" style="164" customWidth="1"/>
    <col min="4863" max="5113" width="9.1796875" style="164"/>
    <col min="5114" max="5114" width="47.54296875" style="164" customWidth="1"/>
    <col min="5115" max="5117" width="9.1796875" style="164"/>
    <col min="5118" max="5118" width="11.81640625" style="164" customWidth="1"/>
    <col min="5119" max="5369" width="9.1796875" style="164"/>
    <col min="5370" max="5370" width="47.54296875" style="164" customWidth="1"/>
    <col min="5371" max="5373" width="9.1796875" style="164"/>
    <col min="5374" max="5374" width="11.81640625" style="164" customWidth="1"/>
    <col min="5375" max="5625" width="9.1796875" style="164"/>
    <col min="5626" max="5626" width="47.54296875" style="164" customWidth="1"/>
    <col min="5627" max="5629" width="9.1796875" style="164"/>
    <col min="5630" max="5630" width="11.81640625" style="164" customWidth="1"/>
    <col min="5631" max="5881" width="9.1796875" style="164"/>
    <col min="5882" max="5882" width="47.54296875" style="164" customWidth="1"/>
    <col min="5883" max="5885" width="9.1796875" style="164"/>
    <col min="5886" max="5886" width="11.81640625" style="164" customWidth="1"/>
    <col min="5887" max="6137" width="9.1796875" style="164"/>
    <col min="6138" max="6138" width="47.54296875" style="164" customWidth="1"/>
    <col min="6139" max="6141" width="9.1796875" style="164"/>
    <col min="6142" max="6142" width="11.81640625" style="164" customWidth="1"/>
    <col min="6143" max="6393" width="9.1796875" style="164"/>
    <col min="6394" max="6394" width="47.54296875" style="164" customWidth="1"/>
    <col min="6395" max="6397" width="9.1796875" style="164"/>
    <col min="6398" max="6398" width="11.81640625" style="164" customWidth="1"/>
    <col min="6399" max="6649" width="9.1796875" style="164"/>
    <col min="6650" max="6650" width="47.54296875" style="164" customWidth="1"/>
    <col min="6651" max="6653" width="9.1796875" style="164"/>
    <col min="6654" max="6654" width="11.81640625" style="164" customWidth="1"/>
    <col min="6655" max="6905" width="9.1796875" style="164"/>
    <col min="6906" max="6906" width="47.54296875" style="164" customWidth="1"/>
    <col min="6907" max="6909" width="9.1796875" style="164"/>
    <col min="6910" max="6910" width="11.81640625" style="164" customWidth="1"/>
    <col min="6911" max="7161" width="9.1796875" style="164"/>
    <col min="7162" max="7162" width="47.54296875" style="164" customWidth="1"/>
    <col min="7163" max="7165" width="9.1796875" style="164"/>
    <col min="7166" max="7166" width="11.81640625" style="164" customWidth="1"/>
    <col min="7167" max="7417" width="9.1796875" style="164"/>
    <col min="7418" max="7418" width="47.54296875" style="164" customWidth="1"/>
    <col min="7419" max="7421" width="9.1796875" style="164"/>
    <col min="7422" max="7422" width="11.81640625" style="164" customWidth="1"/>
    <col min="7423" max="7673" width="9.1796875" style="164"/>
    <col min="7674" max="7674" width="47.54296875" style="164" customWidth="1"/>
    <col min="7675" max="7677" width="9.1796875" style="164"/>
    <col min="7678" max="7678" width="11.81640625" style="164" customWidth="1"/>
    <col min="7679" max="7929" width="9.1796875" style="164"/>
    <col min="7930" max="7930" width="47.54296875" style="164" customWidth="1"/>
    <col min="7931" max="7933" width="9.1796875" style="164"/>
    <col min="7934" max="7934" width="11.81640625" style="164" customWidth="1"/>
    <col min="7935" max="8185" width="9.1796875" style="164"/>
    <col min="8186" max="8186" width="47.54296875" style="164" customWidth="1"/>
    <col min="8187" max="8189" width="9.1796875" style="164"/>
    <col min="8190" max="8190" width="11.81640625" style="164" customWidth="1"/>
    <col min="8191" max="8441" width="9.1796875" style="164"/>
    <col min="8442" max="8442" width="47.54296875" style="164" customWidth="1"/>
    <col min="8443" max="8445" width="9.1796875" style="164"/>
    <col min="8446" max="8446" width="11.81640625" style="164" customWidth="1"/>
    <col min="8447" max="8697" width="9.1796875" style="164"/>
    <col min="8698" max="8698" width="47.54296875" style="164" customWidth="1"/>
    <col min="8699" max="8701" width="9.1796875" style="164"/>
    <col min="8702" max="8702" width="11.81640625" style="164" customWidth="1"/>
    <col min="8703" max="8953" width="9.1796875" style="164"/>
    <col min="8954" max="8954" width="47.54296875" style="164" customWidth="1"/>
    <col min="8955" max="8957" width="9.1796875" style="164"/>
    <col min="8958" max="8958" width="11.81640625" style="164" customWidth="1"/>
    <col min="8959" max="9209" width="9.1796875" style="164"/>
    <col min="9210" max="9210" width="47.54296875" style="164" customWidth="1"/>
    <col min="9211" max="9213" width="9.1796875" style="164"/>
    <col min="9214" max="9214" width="11.81640625" style="164" customWidth="1"/>
    <col min="9215" max="9465" width="9.1796875" style="164"/>
    <col min="9466" max="9466" width="47.54296875" style="164" customWidth="1"/>
    <col min="9467" max="9469" width="9.1796875" style="164"/>
    <col min="9470" max="9470" width="11.81640625" style="164" customWidth="1"/>
    <col min="9471" max="9721" width="9.1796875" style="164"/>
    <col min="9722" max="9722" width="47.54296875" style="164" customWidth="1"/>
    <col min="9723" max="9725" width="9.1796875" style="164"/>
    <col min="9726" max="9726" width="11.81640625" style="164" customWidth="1"/>
    <col min="9727" max="9977" width="9.1796875" style="164"/>
    <col min="9978" max="9978" width="47.54296875" style="164" customWidth="1"/>
    <col min="9979" max="9981" width="9.1796875" style="164"/>
    <col min="9982" max="9982" width="11.81640625" style="164" customWidth="1"/>
    <col min="9983" max="10233" width="9.1796875" style="164"/>
    <col min="10234" max="10234" width="47.54296875" style="164" customWidth="1"/>
    <col min="10235" max="10237" width="9.1796875" style="164"/>
    <col min="10238" max="10238" width="11.81640625" style="164" customWidth="1"/>
    <col min="10239" max="10489" width="9.1796875" style="164"/>
    <col min="10490" max="10490" width="47.54296875" style="164" customWidth="1"/>
    <col min="10491" max="10493" width="9.1796875" style="164"/>
    <col min="10494" max="10494" width="11.81640625" style="164" customWidth="1"/>
    <col min="10495" max="10745" width="9.1796875" style="164"/>
    <col min="10746" max="10746" width="47.54296875" style="164" customWidth="1"/>
    <col min="10747" max="10749" width="9.1796875" style="164"/>
    <col min="10750" max="10750" width="11.81640625" style="164" customWidth="1"/>
    <col min="10751" max="11001" width="9.1796875" style="164"/>
    <col min="11002" max="11002" width="47.54296875" style="164" customWidth="1"/>
    <col min="11003" max="11005" width="9.1796875" style="164"/>
    <col min="11006" max="11006" width="11.81640625" style="164" customWidth="1"/>
    <col min="11007" max="11257" width="9.1796875" style="164"/>
    <col min="11258" max="11258" width="47.54296875" style="164" customWidth="1"/>
    <col min="11259" max="11261" width="9.1796875" style="164"/>
    <col min="11262" max="11262" width="11.81640625" style="164" customWidth="1"/>
    <col min="11263" max="11513" width="9.1796875" style="164"/>
    <col min="11514" max="11514" width="47.54296875" style="164" customWidth="1"/>
    <col min="11515" max="11517" width="9.1796875" style="164"/>
    <col min="11518" max="11518" width="11.81640625" style="164" customWidth="1"/>
    <col min="11519" max="11769" width="9.1796875" style="164"/>
    <col min="11770" max="11770" width="47.54296875" style="164" customWidth="1"/>
    <col min="11771" max="11773" width="9.1796875" style="164"/>
    <col min="11774" max="11774" width="11.81640625" style="164" customWidth="1"/>
    <col min="11775" max="12025" width="9.1796875" style="164"/>
    <col min="12026" max="12026" width="47.54296875" style="164" customWidth="1"/>
    <col min="12027" max="12029" width="9.1796875" style="164"/>
    <col min="12030" max="12030" width="11.81640625" style="164" customWidth="1"/>
    <col min="12031" max="12281" width="9.1796875" style="164"/>
    <col min="12282" max="12282" width="47.54296875" style="164" customWidth="1"/>
    <col min="12283" max="12285" width="9.1796875" style="164"/>
    <col min="12286" max="12286" width="11.81640625" style="164" customWidth="1"/>
    <col min="12287" max="12537" width="9.1796875" style="164"/>
    <col min="12538" max="12538" width="47.54296875" style="164" customWidth="1"/>
    <col min="12539" max="12541" width="9.1796875" style="164"/>
    <col min="12542" max="12542" width="11.81640625" style="164" customWidth="1"/>
    <col min="12543" max="12793" width="9.1796875" style="164"/>
    <col min="12794" max="12794" width="47.54296875" style="164" customWidth="1"/>
    <col min="12795" max="12797" width="9.1796875" style="164"/>
    <col min="12798" max="12798" width="11.81640625" style="164" customWidth="1"/>
    <col min="12799" max="13049" width="9.1796875" style="164"/>
    <col min="13050" max="13050" width="47.54296875" style="164" customWidth="1"/>
    <col min="13051" max="13053" width="9.1796875" style="164"/>
    <col min="13054" max="13054" width="11.81640625" style="164" customWidth="1"/>
    <col min="13055" max="13305" width="9.1796875" style="164"/>
    <col min="13306" max="13306" width="47.54296875" style="164" customWidth="1"/>
    <col min="13307" max="13309" width="9.1796875" style="164"/>
    <col min="13310" max="13310" width="11.81640625" style="164" customWidth="1"/>
    <col min="13311" max="13561" width="9.1796875" style="164"/>
    <col min="13562" max="13562" width="47.54296875" style="164" customWidth="1"/>
    <col min="13563" max="13565" width="9.1796875" style="164"/>
    <col min="13566" max="13566" width="11.81640625" style="164" customWidth="1"/>
    <col min="13567" max="13817" width="9.1796875" style="164"/>
    <col min="13818" max="13818" width="47.54296875" style="164" customWidth="1"/>
    <col min="13819" max="13821" width="9.1796875" style="164"/>
    <col min="13822" max="13822" width="11.81640625" style="164" customWidth="1"/>
    <col min="13823" max="14073" width="9.1796875" style="164"/>
    <col min="14074" max="14074" width="47.54296875" style="164" customWidth="1"/>
    <col min="14075" max="14077" width="9.1796875" style="164"/>
    <col min="14078" max="14078" width="11.81640625" style="164" customWidth="1"/>
    <col min="14079" max="14329" width="9.1796875" style="164"/>
    <col min="14330" max="14330" width="47.54296875" style="164" customWidth="1"/>
    <col min="14331" max="14333" width="9.1796875" style="164"/>
    <col min="14334" max="14334" width="11.81640625" style="164" customWidth="1"/>
    <col min="14335" max="14585" width="9.1796875" style="164"/>
    <col min="14586" max="14586" width="47.54296875" style="164" customWidth="1"/>
    <col min="14587" max="14589" width="9.1796875" style="164"/>
    <col min="14590" max="14590" width="11.81640625" style="164" customWidth="1"/>
    <col min="14591" max="14841" width="9.1796875" style="164"/>
    <col min="14842" max="14842" width="47.54296875" style="164" customWidth="1"/>
    <col min="14843" max="14845" width="9.1796875" style="164"/>
    <col min="14846" max="14846" width="11.81640625" style="164" customWidth="1"/>
    <col min="14847" max="15097" width="9.1796875" style="164"/>
    <col min="15098" max="15098" width="47.54296875" style="164" customWidth="1"/>
    <col min="15099" max="15101" width="9.1796875" style="164"/>
    <col min="15102" max="15102" width="11.81640625" style="164" customWidth="1"/>
    <col min="15103" max="15353" width="9.1796875" style="164"/>
    <col min="15354" max="15354" width="47.54296875" style="164" customWidth="1"/>
    <col min="15355" max="15357" width="9.1796875" style="164"/>
    <col min="15358" max="15358" width="11.81640625" style="164" customWidth="1"/>
    <col min="15359" max="15609" width="9.1796875" style="164"/>
    <col min="15610" max="15610" width="47.54296875" style="164" customWidth="1"/>
    <col min="15611" max="15613" width="9.1796875" style="164"/>
    <col min="15614" max="15614" width="11.81640625" style="164" customWidth="1"/>
    <col min="15615" max="15865" width="9.1796875" style="164"/>
    <col min="15866" max="15866" width="47.54296875" style="164" customWidth="1"/>
    <col min="15867" max="15869" width="9.1796875" style="164"/>
    <col min="15870" max="15870" width="11.81640625" style="164" customWidth="1"/>
    <col min="15871" max="16121" width="9.1796875" style="164"/>
    <col min="16122" max="16122" width="47.54296875" style="164" customWidth="1"/>
    <col min="16123" max="16125" width="9.1796875" style="164"/>
    <col min="16126" max="16126" width="11.81640625" style="164" customWidth="1"/>
    <col min="16127" max="16384" width="9.1796875" style="164"/>
  </cols>
  <sheetData>
    <row r="1" spans="1:7" s="9" customFormat="1" ht="24" customHeight="1">
      <c r="A1" s="523"/>
      <c r="B1" s="533"/>
      <c r="C1" s="533"/>
      <c r="D1" s="533"/>
      <c r="E1" s="533"/>
      <c r="F1" s="533"/>
    </row>
    <row r="2" spans="1:7" s="159" customFormat="1" ht="27" customHeight="1">
      <c r="A2" s="525" t="s">
        <v>398</v>
      </c>
      <c r="B2" s="526"/>
      <c r="C2" s="526"/>
      <c r="D2" s="526"/>
      <c r="E2" s="526"/>
      <c r="F2" s="526"/>
    </row>
    <row r="3" spans="1:7" s="159" customFormat="1">
      <c r="A3" s="527"/>
      <c r="B3" s="527"/>
      <c r="C3" s="160"/>
      <c r="D3" s="161"/>
      <c r="E3" s="161"/>
      <c r="F3" s="162"/>
    </row>
    <row r="4" spans="1:7">
      <c r="A4" s="163"/>
      <c r="B4" s="163"/>
      <c r="C4" s="10"/>
      <c r="D4" s="163"/>
      <c r="E4" s="163"/>
      <c r="F4" s="163"/>
    </row>
    <row r="5" spans="1:7" s="159" customFormat="1" ht="15" customHeight="1">
      <c r="A5" s="528" t="s">
        <v>399</v>
      </c>
      <c r="B5" s="513" t="s">
        <v>400</v>
      </c>
      <c r="C5" s="513" t="s">
        <v>401</v>
      </c>
      <c r="D5" s="513" t="s">
        <v>402</v>
      </c>
      <c r="E5" s="513" t="s">
        <v>403</v>
      </c>
      <c r="F5" s="513" t="s">
        <v>404</v>
      </c>
    </row>
    <row r="6" spans="1:7" s="159" customFormat="1">
      <c r="A6" s="529"/>
      <c r="B6" s="514"/>
      <c r="C6" s="514"/>
      <c r="D6" s="514"/>
      <c r="E6" s="514"/>
      <c r="F6" s="514"/>
    </row>
    <row r="7" spans="1:7" s="159" customFormat="1">
      <c r="A7" s="165"/>
      <c r="B7" s="166"/>
      <c r="C7" s="167"/>
      <c r="D7" s="168"/>
      <c r="E7" s="169"/>
      <c r="F7" s="169"/>
    </row>
    <row r="8" spans="1:7" s="159" customFormat="1">
      <c r="A8" s="170" t="s">
        <v>380</v>
      </c>
      <c r="B8" s="171" t="s">
        <v>405</v>
      </c>
      <c r="C8" s="172"/>
      <c r="D8" s="173"/>
      <c r="E8" s="174"/>
      <c r="F8" s="174"/>
    </row>
    <row r="9" spans="1:7" s="159" customFormat="1" ht="15.75" customHeight="1">
      <c r="A9" s="175"/>
      <c r="B9" s="176"/>
      <c r="C9" s="177"/>
      <c r="D9" s="178"/>
      <c r="E9" s="10"/>
      <c r="F9" s="10"/>
    </row>
    <row r="10" spans="1:7" s="159" customFormat="1" ht="261">
      <c r="A10" s="179">
        <v>1</v>
      </c>
      <c r="B10" s="176" t="s">
        <v>406</v>
      </c>
      <c r="C10" s="180"/>
      <c r="D10" s="181"/>
      <c r="E10" s="169"/>
      <c r="F10" s="169"/>
    </row>
    <row r="11" spans="1:7" s="159" customFormat="1">
      <c r="A11" s="175">
        <v>1.1000000000000001</v>
      </c>
      <c r="B11" s="176" t="s">
        <v>407</v>
      </c>
      <c r="C11" s="177" t="s">
        <v>408</v>
      </c>
      <c r="D11" s="182">
        <v>40</v>
      </c>
      <c r="E11" s="183">
        <v>35</v>
      </c>
      <c r="F11" s="184"/>
      <c r="G11" s="412"/>
    </row>
    <row r="12" spans="1:7" s="159" customFormat="1">
      <c r="A12" s="175">
        <v>1.2</v>
      </c>
      <c r="B12" s="176" t="s">
        <v>409</v>
      </c>
      <c r="C12" s="177" t="s">
        <v>408</v>
      </c>
      <c r="D12" s="182">
        <v>0</v>
      </c>
      <c r="E12" s="185"/>
      <c r="F12" s="184"/>
    </row>
    <row r="13" spans="1:7" s="159" customFormat="1" ht="15.75" customHeight="1">
      <c r="A13" s="175">
        <v>1.3</v>
      </c>
      <c r="B13" s="176" t="s">
        <v>410</v>
      </c>
      <c r="C13" s="177" t="s">
        <v>408</v>
      </c>
      <c r="D13" s="181">
        <v>0</v>
      </c>
      <c r="E13" s="185"/>
      <c r="F13" s="184"/>
    </row>
    <row r="14" spans="1:7" s="159" customFormat="1" ht="15.75" customHeight="1">
      <c r="A14" s="175">
        <v>1.4</v>
      </c>
      <c r="B14" s="176" t="s">
        <v>411</v>
      </c>
      <c r="C14" s="177" t="s">
        <v>408</v>
      </c>
      <c r="D14" s="181">
        <v>0</v>
      </c>
      <c r="E14" s="185"/>
      <c r="F14" s="184"/>
    </row>
    <row r="15" spans="1:7" s="159" customFormat="1">
      <c r="A15" s="175"/>
      <c r="B15" s="176"/>
      <c r="C15" s="177"/>
      <c r="D15" s="186"/>
      <c r="E15" s="10"/>
      <c r="F15" s="10"/>
    </row>
    <row r="16" spans="1:7" s="159" customFormat="1" ht="58">
      <c r="A16" s="175">
        <v>2</v>
      </c>
      <c r="B16" s="176" t="s">
        <v>412</v>
      </c>
      <c r="C16" s="177"/>
      <c r="D16" s="181"/>
      <c r="E16" s="10"/>
      <c r="F16" s="10"/>
    </row>
    <row r="17" spans="1:6" s="159" customFormat="1">
      <c r="A17" s="175">
        <v>2.1</v>
      </c>
      <c r="B17" s="176" t="s">
        <v>413</v>
      </c>
      <c r="C17" s="187" t="s">
        <v>161</v>
      </c>
      <c r="D17" s="181">
        <v>4</v>
      </c>
      <c r="E17" s="188">
        <v>1</v>
      </c>
      <c r="F17" s="184"/>
    </row>
    <row r="18" spans="1:6" s="159" customFormat="1">
      <c r="A18" s="175">
        <v>2.2000000000000002</v>
      </c>
      <c r="B18" s="176" t="s">
        <v>414</v>
      </c>
      <c r="C18" s="187" t="s">
        <v>161</v>
      </c>
      <c r="D18" s="181">
        <v>0</v>
      </c>
      <c r="E18" s="188"/>
      <c r="F18" s="184"/>
    </row>
    <row r="19" spans="1:6" s="159" customFormat="1">
      <c r="A19" s="175">
        <v>2.2999999999999998</v>
      </c>
      <c r="B19" s="189" t="s">
        <v>410</v>
      </c>
      <c r="C19" s="187" t="s">
        <v>161</v>
      </c>
      <c r="D19" s="181">
        <v>0</v>
      </c>
      <c r="E19" s="188"/>
      <c r="F19" s="184"/>
    </row>
    <row r="20" spans="1:6" s="159" customFormat="1">
      <c r="A20" s="175">
        <v>2.4</v>
      </c>
      <c r="B20" s="189" t="s">
        <v>411</v>
      </c>
      <c r="C20" s="187" t="s">
        <v>161</v>
      </c>
      <c r="D20" s="181">
        <v>0</v>
      </c>
      <c r="E20" s="10"/>
      <c r="F20" s="184"/>
    </row>
    <row r="21" spans="1:6" s="159" customFormat="1">
      <c r="A21" s="175"/>
      <c r="B21" s="189"/>
      <c r="C21" s="187"/>
      <c r="D21" s="181"/>
      <c r="E21" s="10"/>
      <c r="F21" s="184"/>
    </row>
    <row r="22" spans="1:6" s="159" customFormat="1" ht="72.5">
      <c r="A22" s="175">
        <v>3</v>
      </c>
      <c r="B22" s="176" t="s">
        <v>415</v>
      </c>
      <c r="C22" s="187"/>
      <c r="D22" s="181"/>
      <c r="E22" s="10"/>
      <c r="F22" s="184"/>
    </row>
    <row r="23" spans="1:6" s="159" customFormat="1">
      <c r="A23" s="175">
        <v>3.1</v>
      </c>
      <c r="B23" s="176" t="s">
        <v>416</v>
      </c>
      <c r="C23" s="187" t="s">
        <v>161</v>
      </c>
      <c r="D23" s="181">
        <v>1</v>
      </c>
      <c r="E23" s="10">
        <v>1</v>
      </c>
      <c r="F23" s="184"/>
    </row>
    <row r="24" spans="1:6" s="159" customFormat="1">
      <c r="A24" s="175">
        <v>3.2</v>
      </c>
      <c r="B24" s="176" t="s">
        <v>417</v>
      </c>
      <c r="C24" s="187" t="s">
        <v>161</v>
      </c>
      <c r="D24" s="181" t="s">
        <v>156</v>
      </c>
      <c r="E24" s="10"/>
      <c r="F24" s="184"/>
    </row>
    <row r="25" spans="1:6" s="159" customFormat="1">
      <c r="A25" s="175">
        <v>3.3</v>
      </c>
      <c r="B25" s="176" t="s">
        <v>418</v>
      </c>
      <c r="C25" s="187" t="s">
        <v>161</v>
      </c>
      <c r="D25" s="181" t="s">
        <v>156</v>
      </c>
      <c r="E25" s="10"/>
      <c r="F25" s="184"/>
    </row>
    <row r="26" spans="1:6" s="159" customFormat="1">
      <c r="A26" s="175"/>
      <c r="B26" s="176"/>
      <c r="C26" s="187"/>
      <c r="D26" s="181"/>
      <c r="E26" s="10"/>
      <c r="F26" s="10"/>
    </row>
    <row r="27" spans="1:6" s="159" customFormat="1" ht="87">
      <c r="A27" s="175">
        <v>4</v>
      </c>
      <c r="B27" s="190" t="s">
        <v>419</v>
      </c>
      <c r="C27" s="187" t="s">
        <v>27</v>
      </c>
      <c r="D27" s="181"/>
      <c r="E27" s="10"/>
      <c r="F27" s="10"/>
    </row>
    <row r="28" spans="1:6" s="159" customFormat="1">
      <c r="A28" s="175">
        <v>4.0999999999999996</v>
      </c>
      <c r="B28" s="191" t="s">
        <v>420</v>
      </c>
      <c r="C28" s="187" t="s">
        <v>161</v>
      </c>
      <c r="D28" s="181" t="s">
        <v>156</v>
      </c>
      <c r="E28" s="10"/>
      <c r="F28" s="10"/>
    </row>
    <row r="29" spans="1:6" s="159" customFormat="1">
      <c r="A29" s="175">
        <v>4.2</v>
      </c>
      <c r="B29" s="191" t="s">
        <v>421</v>
      </c>
      <c r="C29" s="187" t="s">
        <v>161</v>
      </c>
      <c r="D29" s="181">
        <v>1</v>
      </c>
      <c r="E29" s="188">
        <v>1</v>
      </c>
      <c r="F29" s="184"/>
    </row>
    <row r="30" spans="1:6" s="159" customFormat="1">
      <c r="A30" s="175">
        <v>4.3</v>
      </c>
      <c r="B30" s="191" t="s">
        <v>422</v>
      </c>
      <c r="C30" s="187" t="s">
        <v>161</v>
      </c>
      <c r="D30" s="181" t="s">
        <v>156</v>
      </c>
      <c r="E30" s="188"/>
      <c r="F30" s="10"/>
    </row>
    <row r="31" spans="1:6" s="159" customFormat="1">
      <c r="A31" s="175"/>
      <c r="B31" s="190"/>
      <c r="C31" s="187"/>
      <c r="D31" s="181"/>
      <c r="E31" s="10"/>
      <c r="F31" s="10"/>
    </row>
    <row r="32" spans="1:6" s="159" customFormat="1" ht="87">
      <c r="A32" s="175">
        <v>5</v>
      </c>
      <c r="B32" s="190" t="s">
        <v>423</v>
      </c>
      <c r="C32" s="187"/>
      <c r="D32" s="181"/>
      <c r="E32" s="10"/>
      <c r="F32" s="10"/>
    </row>
    <row r="33" spans="1:6" s="159" customFormat="1">
      <c r="A33" s="175">
        <v>5.0999999999999996</v>
      </c>
      <c r="B33" s="191" t="s">
        <v>424</v>
      </c>
      <c r="C33" s="187" t="s">
        <v>161</v>
      </c>
      <c r="D33" s="181" t="s">
        <v>156</v>
      </c>
      <c r="E33" s="10"/>
      <c r="F33" s="184"/>
    </row>
    <row r="34" spans="1:6" s="159" customFormat="1">
      <c r="A34" s="175">
        <v>5.2</v>
      </c>
      <c r="B34" s="191" t="s">
        <v>425</v>
      </c>
      <c r="C34" s="187" t="s">
        <v>161</v>
      </c>
      <c r="D34" s="181" t="s">
        <v>156</v>
      </c>
      <c r="E34" s="10"/>
      <c r="F34" s="10"/>
    </row>
    <row r="35" spans="1:6" s="159" customFormat="1">
      <c r="A35" s="175">
        <v>5.3</v>
      </c>
      <c r="B35" s="191" t="s">
        <v>426</v>
      </c>
      <c r="C35" s="187" t="s">
        <v>161</v>
      </c>
      <c r="D35" s="181" t="s">
        <v>156</v>
      </c>
      <c r="E35" s="10"/>
      <c r="F35" s="184"/>
    </row>
    <row r="36" spans="1:6" s="159" customFormat="1">
      <c r="A36" s="175"/>
      <c r="B36" s="192"/>
      <c r="C36" s="193"/>
      <c r="D36" s="181"/>
      <c r="E36" s="10"/>
      <c r="F36" s="10"/>
    </row>
    <row r="37" spans="1:6" s="159" customFormat="1">
      <c r="A37" s="175"/>
      <c r="B37" s="194"/>
      <c r="C37" s="195"/>
      <c r="D37" s="196"/>
      <c r="E37" s="10"/>
      <c r="F37" s="10"/>
    </row>
    <row r="38" spans="1:6" ht="43.5">
      <c r="A38" s="175">
        <v>6</v>
      </c>
      <c r="B38" s="176" t="s">
        <v>427</v>
      </c>
      <c r="C38" s="197" t="s">
        <v>201</v>
      </c>
      <c r="D38" s="181" t="s">
        <v>156</v>
      </c>
      <c r="E38" s="10"/>
      <c r="F38" s="184"/>
    </row>
    <row r="39" spans="1:6" ht="25.9" customHeight="1">
      <c r="A39" s="175"/>
      <c r="B39" s="176"/>
      <c r="C39" s="197"/>
      <c r="D39" s="198"/>
      <c r="E39" s="10"/>
      <c r="F39" s="184"/>
    </row>
    <row r="40" spans="1:6" ht="43.5">
      <c r="A40" s="175">
        <v>7</v>
      </c>
      <c r="B40" s="176" t="s">
        <v>428</v>
      </c>
      <c r="C40" s="197" t="s">
        <v>201</v>
      </c>
      <c r="D40" s="198">
        <v>0</v>
      </c>
      <c r="E40" s="10"/>
      <c r="F40" s="184"/>
    </row>
    <row r="41" spans="1:6">
      <c r="A41" s="175"/>
      <c r="B41" s="176"/>
      <c r="C41" s="197"/>
      <c r="D41" s="198"/>
      <c r="E41" s="10"/>
      <c r="F41" s="184"/>
    </row>
    <row r="42" spans="1:6" ht="29">
      <c r="A42" s="175">
        <v>8</v>
      </c>
      <c r="B42" s="176" t="s">
        <v>429</v>
      </c>
      <c r="C42" s="197" t="s">
        <v>201</v>
      </c>
      <c r="D42" s="198">
        <v>2</v>
      </c>
      <c r="E42" s="10"/>
      <c r="F42" s="184"/>
    </row>
    <row r="43" spans="1:6" s="159" customFormat="1">
      <c r="A43" s="175"/>
      <c r="B43" s="192"/>
      <c r="C43" s="177"/>
      <c r="D43" s="181"/>
      <c r="E43" s="10"/>
      <c r="F43" s="10"/>
    </row>
    <row r="44" spans="1:6" s="159" customFormat="1">
      <c r="A44" s="170" t="s">
        <v>380</v>
      </c>
      <c r="B44" s="199" t="s">
        <v>430</v>
      </c>
      <c r="C44" s="200"/>
      <c r="D44" s="201"/>
      <c r="E44" s="202"/>
      <c r="F44" s="203"/>
    </row>
    <row r="45" spans="1:6" s="159" customFormat="1">
      <c r="A45" s="175"/>
      <c r="B45" s="204"/>
      <c r="C45" s="180"/>
      <c r="D45" s="181"/>
      <c r="E45" s="10"/>
      <c r="F45" s="10"/>
    </row>
    <row r="46" spans="1:6" s="159" customFormat="1">
      <c r="A46" s="170" t="s">
        <v>253</v>
      </c>
      <c r="B46" s="171" t="s">
        <v>431</v>
      </c>
      <c r="C46" s="171"/>
      <c r="D46" s="173"/>
      <c r="E46" s="202"/>
      <c r="F46" s="202"/>
    </row>
    <row r="47" spans="1:6" s="159" customFormat="1" ht="203">
      <c r="A47" s="175">
        <v>1</v>
      </c>
      <c r="B47" s="205" t="s">
        <v>432</v>
      </c>
      <c r="C47" s="180"/>
      <c r="D47" s="181"/>
      <c r="E47" s="10"/>
      <c r="F47" s="10"/>
    </row>
    <row r="48" spans="1:6" s="159" customFormat="1">
      <c r="A48" s="175">
        <v>1.1000000000000001</v>
      </c>
      <c r="B48" s="189" t="s">
        <v>433</v>
      </c>
      <c r="C48" s="177" t="s">
        <v>408</v>
      </c>
      <c r="D48" s="181">
        <v>2</v>
      </c>
      <c r="E48" s="206">
        <v>2</v>
      </c>
      <c r="F48" s="10"/>
    </row>
    <row r="49" spans="1:6" s="159" customFormat="1">
      <c r="A49" s="175">
        <v>1.2</v>
      </c>
      <c r="B49" s="189" t="s">
        <v>434</v>
      </c>
      <c r="C49" s="177" t="s">
        <v>408</v>
      </c>
      <c r="D49" s="181">
        <v>4</v>
      </c>
      <c r="E49" s="206"/>
      <c r="F49" s="10"/>
    </row>
    <row r="50" spans="1:6" s="159" customFormat="1">
      <c r="A50" s="175">
        <v>1.3</v>
      </c>
      <c r="B50" s="189" t="s">
        <v>435</v>
      </c>
      <c r="C50" s="177" t="s">
        <v>408</v>
      </c>
      <c r="D50" s="181">
        <v>0</v>
      </c>
      <c r="E50" s="206"/>
      <c r="F50" s="10"/>
    </row>
    <row r="51" spans="1:6" s="159" customFormat="1">
      <c r="A51" s="175">
        <v>1.4</v>
      </c>
      <c r="B51" s="189" t="s">
        <v>436</v>
      </c>
      <c r="C51" s="177" t="s">
        <v>408</v>
      </c>
      <c r="D51" s="181">
        <v>5</v>
      </c>
      <c r="E51" s="206"/>
      <c r="F51" s="184"/>
    </row>
    <row r="52" spans="1:6" s="159" customFormat="1">
      <c r="A52" s="175">
        <v>1.5</v>
      </c>
      <c r="B52" s="189" t="s">
        <v>437</v>
      </c>
      <c r="C52" s="187" t="s">
        <v>408</v>
      </c>
      <c r="D52" s="181">
        <v>10</v>
      </c>
      <c r="E52" s="207">
        <v>9</v>
      </c>
      <c r="F52" s="184"/>
    </row>
    <row r="53" spans="1:6" s="159" customFormat="1">
      <c r="A53" s="175">
        <v>1.6</v>
      </c>
      <c r="B53" s="189" t="s">
        <v>438</v>
      </c>
      <c r="C53" s="187" t="s">
        <v>408</v>
      </c>
      <c r="D53" s="181" t="s">
        <v>156</v>
      </c>
      <c r="E53" s="206"/>
      <c r="F53" s="184"/>
    </row>
    <row r="54" spans="1:6" s="159" customFormat="1">
      <c r="A54" s="175"/>
      <c r="B54" s="189"/>
      <c r="C54" s="187"/>
      <c r="D54" s="181"/>
      <c r="E54" s="10"/>
      <c r="F54" s="10"/>
    </row>
    <row r="55" spans="1:6" s="159" customFormat="1" ht="58">
      <c r="A55" s="175">
        <v>2</v>
      </c>
      <c r="B55" s="208" t="s">
        <v>439</v>
      </c>
      <c r="C55" s="187" t="s">
        <v>161</v>
      </c>
      <c r="D55" s="181">
        <v>0</v>
      </c>
      <c r="E55" s="206"/>
      <c r="F55" s="184"/>
    </row>
    <row r="56" spans="1:6" s="159" customFormat="1" ht="18.75" customHeight="1">
      <c r="A56" s="175"/>
      <c r="B56" s="208"/>
      <c r="C56" s="187"/>
      <c r="D56" s="181"/>
      <c r="E56" s="10"/>
      <c r="F56" s="10"/>
    </row>
    <row r="57" spans="1:6" s="159" customFormat="1" ht="58">
      <c r="A57" s="175">
        <v>3</v>
      </c>
      <c r="B57" s="208" t="s">
        <v>440</v>
      </c>
      <c r="C57" s="187" t="s">
        <v>161</v>
      </c>
      <c r="D57" s="181">
        <v>5</v>
      </c>
      <c r="E57" s="206">
        <v>4</v>
      </c>
      <c r="F57" s="184"/>
    </row>
    <row r="58" spans="1:6" s="159" customFormat="1" ht="17.5" customHeight="1">
      <c r="A58" s="175"/>
      <c r="B58" s="176"/>
      <c r="C58" s="187"/>
      <c r="D58" s="181"/>
      <c r="E58" s="10"/>
      <c r="F58" s="10"/>
    </row>
    <row r="59" spans="1:6" ht="43.5">
      <c r="A59" s="175">
        <v>4</v>
      </c>
      <c r="B59" s="208" t="s">
        <v>441</v>
      </c>
      <c r="C59" s="209" t="s">
        <v>161</v>
      </c>
      <c r="D59" s="181">
        <v>0</v>
      </c>
      <c r="E59" s="10"/>
      <c r="F59" s="10"/>
    </row>
    <row r="60" spans="1:6">
      <c r="A60" s="175"/>
      <c r="B60" s="208"/>
      <c r="C60" s="209"/>
      <c r="D60" s="181"/>
      <c r="E60" s="10"/>
      <c r="F60" s="10"/>
    </row>
    <row r="61" spans="1:6" ht="43.5">
      <c r="A61" s="175">
        <v>5</v>
      </c>
      <c r="B61" s="208" t="s">
        <v>442</v>
      </c>
      <c r="C61" s="209" t="s">
        <v>161</v>
      </c>
      <c r="D61" s="181">
        <v>0</v>
      </c>
      <c r="E61" s="10"/>
      <c r="F61" s="10"/>
    </row>
    <row r="62" spans="1:6">
      <c r="A62" s="175"/>
      <c r="B62" s="210"/>
      <c r="C62" s="187"/>
      <c r="D62" s="181"/>
      <c r="E62" s="163"/>
      <c r="F62" s="163"/>
    </row>
    <row r="63" spans="1:6">
      <c r="A63" s="211"/>
      <c r="B63" s="212" t="s">
        <v>443</v>
      </c>
      <c r="C63" s="213"/>
      <c r="D63" s="214"/>
      <c r="E63" s="215"/>
      <c r="F63" s="216"/>
    </row>
    <row r="64" spans="1:6">
      <c r="A64" s="169"/>
      <c r="B64" s="217"/>
      <c r="C64" s="218"/>
      <c r="D64" s="219"/>
      <c r="E64" s="163"/>
      <c r="F64" s="169"/>
    </row>
    <row r="65" spans="1:6" s="159" customFormat="1">
      <c r="A65" s="10"/>
      <c r="B65" s="14"/>
      <c r="C65" s="220"/>
      <c r="D65" s="221"/>
      <c r="E65" s="10"/>
      <c r="F65" s="10"/>
    </row>
    <row r="66" spans="1:6" s="227" customFormat="1" ht="15.5">
      <c r="A66" s="222" t="s">
        <v>444</v>
      </c>
      <c r="B66" s="223" t="s">
        <v>445</v>
      </c>
      <c r="C66" s="224"/>
      <c r="D66" s="225"/>
      <c r="E66" s="226"/>
      <c r="F66" s="226"/>
    </row>
    <row r="67" spans="1:6" s="233" customFormat="1" ht="29">
      <c r="A67" s="228"/>
      <c r="B67" s="229" t="s">
        <v>446</v>
      </c>
      <c r="C67" s="230"/>
      <c r="D67" s="231"/>
      <c r="E67" s="232"/>
      <c r="F67" s="232"/>
    </row>
    <row r="68" spans="1:6" s="233" customFormat="1">
      <c r="A68" s="234"/>
      <c r="B68" s="235"/>
      <c r="C68" s="236"/>
      <c r="D68" s="237"/>
      <c r="E68" s="238"/>
      <c r="F68" s="238"/>
    </row>
    <row r="69" spans="1:6" s="233" customFormat="1">
      <c r="A69" s="234">
        <v>1.1000000000000001</v>
      </c>
      <c r="B69" s="239" t="s">
        <v>447</v>
      </c>
      <c r="C69" s="197" t="s">
        <v>201</v>
      </c>
      <c r="D69" s="240">
        <v>0</v>
      </c>
      <c r="E69" s="238"/>
      <c r="F69" s="238"/>
    </row>
    <row r="70" spans="1:6" s="233" customFormat="1">
      <c r="A70" s="234">
        <v>1.2</v>
      </c>
      <c r="B70" s="241" t="s">
        <v>448</v>
      </c>
      <c r="C70" s="197" t="s">
        <v>201</v>
      </c>
      <c r="D70" s="242">
        <v>0</v>
      </c>
      <c r="E70" s="238"/>
      <c r="F70" s="238"/>
    </row>
    <row r="71" spans="1:6" s="233" customFormat="1">
      <c r="A71" s="234">
        <v>1.3</v>
      </c>
      <c r="B71" s="241" t="s">
        <v>449</v>
      </c>
      <c r="C71" s="197" t="s">
        <v>201</v>
      </c>
      <c r="D71" s="240">
        <v>0</v>
      </c>
      <c r="E71" s="238"/>
      <c r="F71" s="238"/>
    </row>
    <row r="72" spans="1:6" s="233" customFormat="1">
      <c r="A72" s="234">
        <v>1.4</v>
      </c>
      <c r="B72" s="239" t="s">
        <v>450</v>
      </c>
      <c r="C72" s="197" t="s">
        <v>201</v>
      </c>
      <c r="D72" s="240">
        <v>0</v>
      </c>
      <c r="E72" s="238"/>
      <c r="F72" s="238"/>
    </row>
    <row r="73" spans="1:6" s="233" customFormat="1">
      <c r="A73" s="234">
        <v>1.5</v>
      </c>
      <c r="B73" s="239" t="s">
        <v>451</v>
      </c>
      <c r="C73" s="197" t="s">
        <v>201</v>
      </c>
      <c r="D73" s="240">
        <v>0</v>
      </c>
      <c r="E73" s="238"/>
      <c r="F73" s="238"/>
    </row>
    <row r="74" spans="1:6" s="233" customFormat="1">
      <c r="A74" s="234">
        <v>1.6</v>
      </c>
      <c r="B74" s="241" t="s">
        <v>452</v>
      </c>
      <c r="C74" s="197" t="s">
        <v>201</v>
      </c>
      <c r="D74" s="240" t="s">
        <v>453</v>
      </c>
      <c r="E74" s="238"/>
      <c r="F74" s="238"/>
    </row>
    <row r="75" spans="1:6" s="233" customFormat="1">
      <c r="A75" s="234">
        <v>1.7</v>
      </c>
      <c r="B75" s="239" t="s">
        <v>454</v>
      </c>
      <c r="C75" s="197" t="s">
        <v>201</v>
      </c>
      <c r="D75" s="240">
        <v>0</v>
      </c>
      <c r="E75" s="238"/>
      <c r="F75" s="238"/>
    </row>
    <row r="76" spans="1:6" s="233" customFormat="1">
      <c r="A76" s="234">
        <v>1.8</v>
      </c>
      <c r="B76" s="239" t="s">
        <v>455</v>
      </c>
      <c r="C76" s="197" t="s">
        <v>201</v>
      </c>
      <c r="D76" s="240">
        <v>0</v>
      </c>
      <c r="E76" s="238"/>
      <c r="F76" s="238"/>
    </row>
    <row r="77" spans="1:6" s="233" customFormat="1">
      <c r="A77" s="234">
        <v>1.9</v>
      </c>
      <c r="B77" s="239" t="s">
        <v>456</v>
      </c>
      <c r="C77" s="197" t="s">
        <v>201</v>
      </c>
      <c r="D77" s="240">
        <v>0</v>
      </c>
      <c r="E77" s="238"/>
      <c r="F77" s="238"/>
    </row>
    <row r="78" spans="1:6" s="233" customFormat="1">
      <c r="A78" s="243">
        <v>1.1000000000000001</v>
      </c>
      <c r="B78" s="239" t="s">
        <v>457</v>
      </c>
      <c r="C78" s="197" t="s">
        <v>201</v>
      </c>
      <c r="D78" s="240">
        <v>0</v>
      </c>
      <c r="E78" s="238"/>
      <c r="F78" s="238"/>
    </row>
    <row r="79" spans="1:6" s="233" customFormat="1" ht="29">
      <c r="A79" s="234">
        <v>1.1100000000000001</v>
      </c>
      <c r="B79" s="239" t="s">
        <v>458</v>
      </c>
      <c r="C79" s="197" t="s">
        <v>201</v>
      </c>
      <c r="D79" s="240">
        <v>0</v>
      </c>
      <c r="E79" s="238"/>
      <c r="F79" s="238"/>
    </row>
    <row r="80" spans="1:6" s="233" customFormat="1">
      <c r="A80" s="234">
        <v>1.1200000000000001</v>
      </c>
      <c r="B80" s="239" t="s">
        <v>459</v>
      </c>
      <c r="C80" s="197" t="s">
        <v>201</v>
      </c>
      <c r="D80" s="240">
        <v>2</v>
      </c>
      <c r="E80" s="238">
        <v>2</v>
      </c>
      <c r="F80" s="238"/>
    </row>
    <row r="81" spans="1:6" s="233" customFormat="1">
      <c r="A81" s="234">
        <v>1.1299999999999999</v>
      </c>
      <c r="B81" s="239" t="s">
        <v>460</v>
      </c>
      <c r="C81" s="197" t="s">
        <v>201</v>
      </c>
      <c r="D81" s="240">
        <v>2</v>
      </c>
      <c r="E81" s="238">
        <v>2</v>
      </c>
      <c r="F81" s="238"/>
    </row>
    <row r="82" spans="1:6" s="233" customFormat="1" ht="29">
      <c r="A82" s="234">
        <v>1.1399999999999999</v>
      </c>
      <c r="B82" s="239" t="s">
        <v>461</v>
      </c>
      <c r="C82" s="197" t="s">
        <v>201</v>
      </c>
      <c r="D82" s="240">
        <f>D80+D75+D87</f>
        <v>2</v>
      </c>
      <c r="E82" s="238"/>
      <c r="F82" s="238"/>
    </row>
    <row r="83" spans="1:6" s="233" customFormat="1" ht="29">
      <c r="A83" s="234">
        <v>1.1499999999999999</v>
      </c>
      <c r="B83" s="239" t="s">
        <v>462</v>
      </c>
      <c r="C83" s="197" t="s">
        <v>201</v>
      </c>
      <c r="D83" s="240">
        <v>7</v>
      </c>
      <c r="E83" s="238">
        <v>12</v>
      </c>
      <c r="F83" s="238"/>
    </row>
    <row r="84" spans="1:6" s="233" customFormat="1">
      <c r="A84" s="234"/>
      <c r="B84" s="239"/>
      <c r="C84" s="531" t="s">
        <v>533</v>
      </c>
      <c r="D84" s="532"/>
      <c r="E84" s="238">
        <f>D83</f>
        <v>7</v>
      </c>
      <c r="F84" s="238"/>
    </row>
    <row r="85" spans="1:6" s="233" customFormat="1">
      <c r="A85" s="234"/>
      <c r="B85" s="239"/>
      <c r="C85" s="531" t="s">
        <v>534</v>
      </c>
      <c r="D85" s="532"/>
      <c r="E85" s="238">
        <f>E83-E84</f>
        <v>5</v>
      </c>
      <c r="F85" s="238"/>
    </row>
    <row r="86" spans="1:6" s="233" customFormat="1">
      <c r="A86" s="234"/>
      <c r="B86" s="239"/>
      <c r="C86" s="441"/>
      <c r="D86" s="442"/>
      <c r="E86" s="238"/>
      <c r="F86" s="238"/>
    </row>
    <row r="87" spans="1:6" s="233" customFormat="1">
      <c r="A87" s="234">
        <v>1.1599999999999999</v>
      </c>
      <c r="B87" s="239" t="s">
        <v>463</v>
      </c>
      <c r="C87" s="197" t="s">
        <v>201</v>
      </c>
      <c r="D87" s="240">
        <v>0</v>
      </c>
      <c r="E87" s="238"/>
      <c r="F87" s="238"/>
    </row>
    <row r="88" spans="1:6" s="233" customFormat="1" ht="29">
      <c r="A88" s="234">
        <v>1.17</v>
      </c>
      <c r="B88" s="239" t="s">
        <v>464</v>
      </c>
      <c r="C88" s="197" t="s">
        <v>201</v>
      </c>
      <c r="D88" s="240">
        <v>0</v>
      </c>
      <c r="E88" s="238"/>
      <c r="F88" s="238"/>
    </row>
    <row r="89" spans="1:6" s="233" customFormat="1">
      <c r="A89" s="234"/>
      <c r="B89" s="235"/>
      <c r="C89" s="236"/>
      <c r="D89" s="237"/>
      <c r="E89" s="238"/>
      <c r="F89" s="238"/>
    </row>
    <row r="90" spans="1:6" s="233" customFormat="1">
      <c r="A90" s="243"/>
      <c r="B90" s="235"/>
      <c r="C90" s="236"/>
      <c r="D90" s="237"/>
      <c r="E90" s="244"/>
      <c r="F90" s="244"/>
    </row>
    <row r="91" spans="1:6" s="251" customFormat="1" ht="29">
      <c r="A91" s="245"/>
      <c r="B91" s="246" t="s">
        <v>465</v>
      </c>
      <c r="C91" s="247"/>
      <c r="D91" s="248"/>
      <c r="E91" s="249"/>
      <c r="F91" s="250"/>
    </row>
    <row r="92" spans="1:6" s="251" customFormat="1">
      <c r="A92" s="252"/>
      <c r="B92" s="253"/>
      <c r="C92" s="254"/>
      <c r="D92" s="255"/>
      <c r="E92" s="256"/>
      <c r="F92" s="256"/>
    </row>
    <row r="93" spans="1:6" s="227" customFormat="1" ht="15.5">
      <c r="A93" s="222" t="s">
        <v>466</v>
      </c>
      <c r="B93" s="223" t="s">
        <v>467</v>
      </c>
      <c r="C93" s="224"/>
      <c r="D93" s="225"/>
      <c r="E93" s="226"/>
      <c r="F93" s="226"/>
    </row>
    <row r="94" spans="1:6" s="233" customFormat="1" ht="29">
      <c r="A94" s="228"/>
      <c r="B94" s="229" t="s">
        <v>468</v>
      </c>
      <c r="C94" s="230"/>
      <c r="D94" s="231"/>
      <c r="E94" s="232"/>
      <c r="F94" s="232"/>
    </row>
    <row r="95" spans="1:6" s="233" customFormat="1">
      <c r="A95" s="234"/>
      <c r="B95" s="235"/>
      <c r="C95" s="236"/>
      <c r="D95" s="237"/>
      <c r="E95" s="238"/>
      <c r="F95" s="238"/>
    </row>
    <row r="96" spans="1:6" s="233" customFormat="1" ht="87">
      <c r="A96" s="257">
        <v>1</v>
      </c>
      <c r="B96" s="258" t="s">
        <v>469</v>
      </c>
      <c r="C96" s="259" t="s">
        <v>161</v>
      </c>
      <c r="D96" s="260">
        <v>0</v>
      </c>
      <c r="E96" s="244"/>
      <c r="F96" s="184"/>
    </row>
    <row r="97" spans="1:6" s="233" customFormat="1">
      <c r="A97" s="261"/>
      <c r="B97" s="262"/>
      <c r="C97" s="263"/>
      <c r="D97" s="181"/>
      <c r="E97" s="238"/>
      <c r="F97" s="238"/>
    </row>
    <row r="98" spans="1:6" s="233" customFormat="1" ht="87">
      <c r="A98" s="257">
        <v>2</v>
      </c>
      <c r="B98" s="258" t="s">
        <v>470</v>
      </c>
      <c r="C98" s="259" t="s">
        <v>161</v>
      </c>
      <c r="D98" s="260">
        <v>0</v>
      </c>
      <c r="E98" s="244"/>
      <c r="F98" s="184"/>
    </row>
    <row r="99" spans="1:6" s="233" customFormat="1">
      <c r="A99" s="257"/>
      <c r="B99" s="258"/>
      <c r="C99" s="259"/>
      <c r="D99" s="260"/>
      <c r="E99" s="244"/>
      <c r="F99" s="184"/>
    </row>
    <row r="100" spans="1:6" s="233" customFormat="1" ht="87">
      <c r="A100" s="257">
        <v>4</v>
      </c>
      <c r="B100" s="258" t="s">
        <v>471</v>
      </c>
      <c r="C100" s="259" t="s">
        <v>161</v>
      </c>
      <c r="D100" s="260">
        <v>0</v>
      </c>
      <c r="E100" s="244"/>
      <c r="F100" s="184"/>
    </row>
    <row r="101" spans="1:6" s="233" customFormat="1">
      <c r="A101" s="257"/>
      <c r="B101" s="258"/>
      <c r="C101" s="259"/>
      <c r="D101" s="260"/>
      <c r="E101" s="244"/>
      <c r="F101" s="184"/>
    </row>
    <row r="102" spans="1:6" s="233" customFormat="1" ht="101.5">
      <c r="A102" s="257">
        <v>5</v>
      </c>
      <c r="B102" s="258" t="s">
        <v>472</v>
      </c>
      <c r="C102" s="259" t="s">
        <v>161</v>
      </c>
      <c r="D102" s="260">
        <v>0</v>
      </c>
      <c r="E102" s="244"/>
      <c r="F102" s="184"/>
    </row>
    <row r="103" spans="1:6" s="233" customFormat="1">
      <c r="A103" s="261"/>
      <c r="B103" s="262"/>
      <c r="C103" s="263"/>
      <c r="D103" s="260"/>
      <c r="E103" s="244"/>
      <c r="F103" s="184"/>
    </row>
    <row r="104" spans="1:6" s="233" customFormat="1" ht="15.5">
      <c r="A104" s="264" t="s">
        <v>473</v>
      </c>
      <c r="B104" s="265" t="s">
        <v>474</v>
      </c>
      <c r="C104" s="266"/>
      <c r="D104" s="267"/>
      <c r="E104" s="268"/>
      <c r="F104" s="268"/>
    </row>
    <row r="105" spans="1:6" s="233" customFormat="1">
      <c r="A105" s="269"/>
      <c r="B105" s="270"/>
      <c r="C105" s="271"/>
      <c r="D105" s="272"/>
      <c r="E105" s="273"/>
      <c r="F105" s="274"/>
    </row>
    <row r="106" spans="1:6" s="233" customFormat="1" ht="34">
      <c r="A106" s="269">
        <v>1</v>
      </c>
      <c r="B106" s="275" t="s">
        <v>475</v>
      </c>
      <c r="C106" s="276" t="s">
        <v>161</v>
      </c>
      <c r="D106" s="277">
        <v>3</v>
      </c>
      <c r="E106" s="273"/>
      <c r="F106" s="274"/>
    </row>
    <row r="107" spans="1:6" s="233" customFormat="1">
      <c r="A107" s="261"/>
      <c r="B107" s="262"/>
      <c r="C107" s="263"/>
      <c r="D107" s="260"/>
      <c r="E107" s="244"/>
      <c r="F107" s="184"/>
    </row>
    <row r="108" spans="1:6" s="233" customFormat="1">
      <c r="A108" s="261"/>
      <c r="B108" s="262"/>
      <c r="C108" s="263"/>
      <c r="D108" s="181"/>
      <c r="E108" s="238"/>
      <c r="F108" s="238"/>
    </row>
    <row r="109" spans="1:6" s="251" customFormat="1" ht="29">
      <c r="A109" s="245"/>
      <c r="B109" s="246" t="s">
        <v>476</v>
      </c>
      <c r="C109" s="247"/>
      <c r="D109" s="248"/>
      <c r="E109" s="249"/>
      <c r="F109" s="250"/>
    </row>
    <row r="110" spans="1:6" s="159" customFormat="1">
      <c r="A110" s="175"/>
      <c r="B110" s="189"/>
      <c r="C110" s="187"/>
      <c r="D110" s="181"/>
      <c r="E110" s="278"/>
      <c r="F110" s="10"/>
    </row>
    <row r="111" spans="1:6">
      <c r="A111" s="170"/>
      <c r="B111" s="171" t="s">
        <v>477</v>
      </c>
      <c r="C111" s="279"/>
      <c r="D111" s="280"/>
      <c r="E111" s="281"/>
      <c r="F111" s="203"/>
    </row>
    <row r="112" spans="1:6">
      <c r="A112" s="179"/>
      <c r="B112" s="282"/>
      <c r="C112" s="283"/>
      <c r="D112" s="284"/>
      <c r="E112" s="285"/>
      <c r="F112" s="286"/>
    </row>
    <row r="113" spans="1:6">
      <c r="A113" s="287"/>
      <c r="B113" s="288" t="s">
        <v>478</v>
      </c>
      <c r="C113" s="218"/>
      <c r="D113" s="289"/>
      <c r="E113" s="163"/>
      <c r="F113" s="163"/>
    </row>
    <row r="114" spans="1:6">
      <c r="A114" s="179"/>
      <c r="B114" s="290" t="s">
        <v>479</v>
      </c>
      <c r="C114" s="291"/>
      <c r="D114" s="292"/>
      <c r="E114" s="293"/>
      <c r="F114" s="294"/>
    </row>
    <row r="115" spans="1:6" ht="29">
      <c r="A115" s="179"/>
      <c r="B115" s="290" t="s">
        <v>480</v>
      </c>
      <c r="C115" s="291"/>
      <c r="D115" s="292"/>
      <c r="E115" s="293"/>
      <c r="F115" s="294"/>
    </row>
    <row r="116" spans="1:6">
      <c r="A116" s="179"/>
      <c r="B116" s="290" t="s">
        <v>481</v>
      </c>
      <c r="C116" s="291"/>
      <c r="D116" s="292"/>
      <c r="E116" s="293"/>
      <c r="F116" s="294"/>
    </row>
  </sheetData>
  <mergeCells count="11">
    <mergeCell ref="C84:D84"/>
    <mergeCell ref="C85:D85"/>
    <mergeCell ref="A1:F1"/>
    <mergeCell ref="A2:F2"/>
    <mergeCell ref="A3:B3"/>
    <mergeCell ref="A5:A6"/>
    <mergeCell ref="B5:B6"/>
    <mergeCell ref="C5:C6"/>
    <mergeCell ref="D5:D6"/>
    <mergeCell ref="E5:E6"/>
    <mergeCell ref="F5:F6"/>
  </mergeCells>
  <pageMargins left="0.7" right="0.7" top="0.75" bottom="0.75" header="0.3" footer="0.3"/>
  <pageSetup scale="64" orientation="portrait" r:id="rId1"/>
  <rowBreaks count="2" manualBreakCount="2">
    <brk id="31" max="12" man="1"/>
    <brk id="6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607D605F803F429EC742EC90162634" ma:contentTypeVersion="21" ma:contentTypeDescription="Create a new document." ma:contentTypeScope="" ma:versionID="a95d505c3e5d20148240ced058cade55">
  <xsd:schema xmlns:xsd="http://www.w3.org/2001/XMLSchema" xmlns:xs="http://www.w3.org/2001/XMLSchema" xmlns:p="http://schemas.microsoft.com/office/2006/metadata/properties" xmlns:ns1="http://schemas.microsoft.com/sharepoint/v3" xmlns:ns2="4bbc83bb-f4ba-4c36-bab3-5589d9d2bde5" xmlns:ns3="f8ff5d5a-8ee0-4304-8e65-845a62f84fb6" targetNamespace="http://schemas.microsoft.com/office/2006/metadata/properties" ma:root="true" ma:fieldsID="222b9a1bd6c70970c88ee1b26fe7e895" ns1:_="" ns2:_="" ns3:_="">
    <xsd:import namespace="http://schemas.microsoft.com/sharepoint/v3"/>
    <xsd:import namespace="4bbc83bb-f4ba-4c36-bab3-5589d9d2bde5"/>
    <xsd:import namespace="f8ff5d5a-8ee0-4304-8e65-845a62f84f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_Flow_SignoffStatu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bc83bb-f4ba-4c36-bab3-5589d9d2bd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a171929-12f0-4df4-82b5-877951c3c95a}" ma:internalName="TaxCatchAll" ma:showField="CatchAllData" ma:web="4bbc83bb-f4ba-4c36-bab3-5589d9d2bd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ff5d5a-8ee0-4304-8e65-845a62f84f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c749e9-322c-4b7e-a801-00e3604f8a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bbc83bb-f4ba-4c36-bab3-5589d9d2bde5" xsi:nil="true"/>
    <_Flow_SignoffStatus xmlns="f8ff5d5a-8ee0-4304-8e65-845a62f84fb6" xsi:nil="true"/>
    <_ip_UnifiedCompliancePolicyProperties xmlns="http://schemas.microsoft.com/sharepoint/v3" xsi:nil="true"/>
    <lcf76f155ced4ddcb4097134ff3c332f xmlns="f8ff5d5a-8ee0-4304-8e65-845a62f84f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83784C-913B-401E-B127-85FC14C6BA3F}"/>
</file>

<file path=customXml/itemProps2.xml><?xml version="1.0" encoding="utf-8"?>
<ds:datastoreItem xmlns:ds="http://schemas.openxmlformats.org/officeDocument/2006/customXml" ds:itemID="{5D9E2A50-2C0B-4829-AD67-EB58EFAB609B}">
  <ds:schemaRefs>
    <ds:schemaRef ds:uri="http://schemas.microsoft.com/sharepoint/v3/contenttype/forms"/>
  </ds:schemaRefs>
</ds:datastoreItem>
</file>

<file path=customXml/itemProps3.xml><?xml version="1.0" encoding="utf-8"?>
<ds:datastoreItem xmlns:ds="http://schemas.openxmlformats.org/officeDocument/2006/customXml" ds:itemID="{1B541A33-13BB-45EF-9A53-3B649466A587}">
  <ds:schemaRefs>
    <ds:schemaRef ds:uri="http://purl.org/dc/dcmitype/"/>
    <ds:schemaRef ds:uri="7326994b-23a0-4b5e-a973-7b87443abe0a"/>
    <ds:schemaRef ds:uri="http://www.w3.org/XML/1998/namespace"/>
    <ds:schemaRef ds:uri="http://purl.org/dc/elements/1.1/"/>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72b43016-16a7-42f7-bc1a-063c27e5d5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31</vt:i4>
      </vt:variant>
    </vt:vector>
  </HeadingPairs>
  <TitlesOfParts>
    <vt:vector size="38" baseType="lpstr">
      <vt:lpstr>Bill of Summary</vt:lpstr>
      <vt:lpstr>C&amp;I BOQ Abstract</vt:lpstr>
      <vt:lpstr>C&amp;I BOQ MB</vt:lpstr>
      <vt:lpstr>ELE BOQ abstract</vt:lpstr>
      <vt:lpstr>ELE BOQ MB</vt:lpstr>
      <vt:lpstr>PHE BOQ Abstract</vt:lpstr>
      <vt:lpstr>PHE BOQ MB</vt:lpstr>
      <vt:lpstr>'ELE BOQ MB'!Excel_BuiltIn_Print_Titles_1</vt:lpstr>
      <vt:lpstr>Excel_BuiltIn_Print_Titles_1</vt:lpstr>
      <vt:lpstr>'ELE BOQ MB'!Excel_BuiltIn_Print_Titles_1_1</vt:lpstr>
      <vt:lpstr>Excel_BuiltIn_Print_Titles_1_1</vt:lpstr>
      <vt:lpstr>'ELE BOQ MB'!Excel_BuiltIn_Print_Titles_1_1_1</vt:lpstr>
      <vt:lpstr>Excel_BuiltIn_Print_Titles_1_1_1</vt:lpstr>
      <vt:lpstr>'ELE BOQ MB'!Excel_BuiltIn_Print_Titles_1_1_1_1</vt:lpstr>
      <vt:lpstr>Excel_BuiltIn_Print_Titles_1_1_1_1</vt:lpstr>
      <vt:lpstr>'ELE BOQ MB'!Excel_BuiltIn_Print_Titles_2_1</vt:lpstr>
      <vt:lpstr>Excel_BuiltIn_Print_Titles_2_1</vt:lpstr>
      <vt:lpstr>'ELE BOQ MB'!Excel_BuiltIn_Print_Titles_2_1_1</vt:lpstr>
      <vt:lpstr>Excel_BuiltIn_Print_Titles_2_1_1</vt:lpstr>
      <vt:lpstr>'ELE BOQ MB'!Excel_BuiltIn_Print_Titles_2_1_1_1</vt:lpstr>
      <vt:lpstr>Excel_BuiltIn_Print_Titles_2_1_1_1</vt:lpstr>
      <vt:lpstr>'ELE BOQ MB'!Excel_BuiltIn_Print_Titles_2_1_1_1_1</vt:lpstr>
      <vt:lpstr>Excel_BuiltIn_Print_Titles_2_1_1_1_1</vt:lpstr>
      <vt:lpstr>'ELE BOQ MB'!Excel_BuiltIn_Print_Titles_2_1_1_1_1_1</vt:lpstr>
      <vt:lpstr>Excel_BuiltIn_Print_Titles_2_1_1_1_1_1</vt:lpstr>
      <vt:lpstr>'ELE BOQ MB'!Excel_BuiltIn_Print_Titles_2_1_1_1_1_1_1</vt:lpstr>
      <vt:lpstr>Excel_BuiltIn_Print_Titles_2_1_1_1_1_1_1</vt:lpstr>
      <vt:lpstr>'ELE BOQ MB'!Excel_BuiltIn_Print_Titles_3</vt:lpstr>
      <vt:lpstr>Excel_BuiltIn_Print_Titles_3</vt:lpstr>
      <vt:lpstr>'C&amp;I BOQ Abstract'!Print_Area</vt:lpstr>
      <vt:lpstr>'PHE BOQ Abstract'!Print_Area</vt:lpstr>
      <vt:lpstr>'PHE BOQ MB'!Print_Area</vt:lpstr>
      <vt:lpstr>'C&amp;I BOQ Abstract'!Print_Titles</vt:lpstr>
      <vt:lpstr>'C&amp;I BOQ MB'!Print_Titles</vt:lpstr>
      <vt:lpstr>'ELE BOQ abstract'!Print_Titles</vt:lpstr>
      <vt:lpstr>'ELE BOQ MB'!Print_Titles</vt:lpstr>
      <vt:lpstr>'PHE BOQ Abstract'!Print_Titles</vt:lpstr>
      <vt:lpstr>'PHE BOQ MB'!Print_Titles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Urmila Jadhav</cp:lastModifiedBy>
  <cp:lastPrinted>2023-10-02T06:01:52Z</cp:lastPrinted>
  <dcterms:created xsi:type="dcterms:W3CDTF">2019-12-15T04:25:41Z</dcterms:created>
  <dcterms:modified xsi:type="dcterms:W3CDTF">2024-09-05T06:53:32Z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0x010100B2607D605F803F429EC742EC90162634</vt:lpwstr>
  </property>
</Properties>
</file>